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TED\SR MANAUS\03. CASA 26\PROJETO EXECUTIVO\MEMORIAIS\"/>
    </mc:Choice>
  </mc:AlternateContent>
  <xr:revisionPtr revIDLastSave="0" documentId="8_{F2178C36-D514-4904-A9E5-B9B142D69C10}" xr6:coauthVersionLast="47" xr6:coauthVersionMax="47" xr10:uidLastSave="{00000000-0000-0000-0000-000000000000}"/>
  <bookViews>
    <workbookView xWindow="28710" yWindow="-90" windowWidth="28980" windowHeight="15780" firstSheet="3" activeTab="5" xr2:uid="{6DBE9E14-0018-4578-ACB9-D9C8E7F6DFFB}"/>
  </bookViews>
  <sheets>
    <sheet name="QUADRO DE ÁREAS A" sheetId="1" r:id="rId1"/>
    <sheet name="QUADRO DE ESQUADRIAS " sheetId="2" r:id="rId2"/>
    <sheet name="QUADRO DE ÁREAS R" sheetId="3" r:id="rId3"/>
    <sheet name="PISO SOBRE PISO" sheetId="5" r:id="rId4"/>
    <sheet name="LAVAGEM DE PISO" sheetId="6" r:id="rId5"/>
    <sheet name="CONSTRUÇÃO DE PISO" sheetId="7" r:id="rId6"/>
    <sheet name="DEMOLIÇÃO" sheetId="8" r:id="rId7"/>
    <sheet name="IMPERMEABILIZAÇÃO" sheetId="12" r:id="rId8"/>
    <sheet name="DIVISÓRIA" sheetId="9" r:id="rId9"/>
    <sheet name="PINTURA" sheetId="10" r:id="rId10"/>
    <sheet name="REVESTIMENTO" sheetId="11" r:id="rId11"/>
  </sheets>
  <definedNames>
    <definedName name="_xlnm.Print_Area" localSheetId="1">'QUADRO DE ESQUADRIAS '!$A$1:$I$26</definedName>
  </definedNames>
  <calcPr calcId="191029"/>
  <customWorkbookViews>
    <customWorkbookView name="LO" guid="{C9783B16-9C6C-47F4-B8AF-9DA6792C2B4A}" maximized="1" xWindow="-6" yWindow="-6" windowWidth="1932" windowHeight="1052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6" i="10" l="1"/>
  <c r="O79" i="10"/>
  <c r="O72" i="10"/>
  <c r="Q20" i="3"/>
  <c r="Q19" i="3"/>
  <c r="Q21" i="3" s="1"/>
  <c r="H27" i="3"/>
  <c r="L30" i="3"/>
  <c r="F14" i="8"/>
  <c r="F8" i="8"/>
  <c r="F22" i="8"/>
  <c r="O15" i="8"/>
  <c r="N15" i="8"/>
  <c r="G17" i="3"/>
  <c r="G15" i="3"/>
  <c r="G12" i="3"/>
  <c r="G10" i="3"/>
  <c r="G9" i="3"/>
  <c r="G7" i="3"/>
  <c r="G6" i="3"/>
  <c r="K18" i="3" l="1"/>
  <c r="K20" i="3" s="1"/>
  <c r="J18" i="3"/>
  <c r="J20" i="3" s="1"/>
  <c r="L20" i="3" s="1"/>
  <c r="O8" i="8"/>
  <c r="O9" i="8"/>
  <c r="O10" i="8"/>
  <c r="O11" i="8"/>
  <c r="O12" i="8"/>
  <c r="O13" i="8"/>
  <c r="O7" i="8"/>
  <c r="O6" i="8"/>
  <c r="O14" i="8" s="1"/>
  <c r="N8" i="8"/>
  <c r="N9" i="8"/>
  <c r="N10" i="8"/>
  <c r="N11" i="8"/>
  <c r="N12" i="8"/>
  <c r="N13" i="8"/>
  <c r="N7" i="8"/>
  <c r="N6" i="8"/>
  <c r="N14" i="8" s="1"/>
  <c r="F13" i="8" s="1"/>
  <c r="I7" i="3" l="1"/>
  <c r="I6" i="3"/>
  <c r="I5" i="3"/>
  <c r="I8" i="3" s="1"/>
  <c r="G26" i="10"/>
  <c r="G39" i="10"/>
  <c r="G38" i="10"/>
  <c r="F15" i="8"/>
  <c r="G36" i="10" l="1"/>
  <c r="G28" i="10"/>
  <c r="G29" i="10"/>
  <c r="G30" i="10"/>
  <c r="G31" i="10"/>
  <c r="G32" i="10"/>
  <c r="G33" i="10"/>
  <c r="G34" i="10"/>
  <c r="G35" i="10"/>
  <c r="G27" i="10"/>
  <c r="G25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9" i="10"/>
  <c r="G8" i="10"/>
  <c r="E40" i="10"/>
  <c r="G40" i="10" s="1"/>
  <c r="F6" i="9"/>
  <c r="F7" i="8"/>
  <c r="F6" i="8"/>
  <c r="F5" i="8"/>
  <c r="H8" i="7"/>
  <c r="G8" i="7"/>
  <c r="E9" i="6"/>
  <c r="D9" i="6"/>
  <c r="G14" i="5"/>
  <c r="H14" i="5"/>
  <c r="C18" i="5"/>
  <c r="L4" i="5" s="1"/>
  <c r="D18" i="5"/>
  <c r="F9" i="8" l="1"/>
  <c r="D18" i="8" s="1"/>
  <c r="G22" i="10"/>
  <c r="I22" i="10" s="1"/>
  <c r="K30" i="10"/>
  <c r="E38" i="3"/>
  <c r="E37" i="3"/>
  <c r="E39" i="3" s="1"/>
  <c r="K29" i="10" l="1"/>
  <c r="G41" i="10"/>
  <c r="E39" i="1"/>
  <c r="E38" i="1"/>
</calcChain>
</file>

<file path=xl/sharedStrings.xml><?xml version="1.0" encoding="utf-8"?>
<sst xmlns="http://schemas.openxmlformats.org/spreadsheetml/2006/main" count="313" uniqueCount="114">
  <si>
    <t>CÔMODO</t>
  </si>
  <si>
    <t>INTERNAS</t>
  </si>
  <si>
    <t>QUADRO DE ÁREAS</t>
  </si>
  <si>
    <t>ESTAR</t>
  </si>
  <si>
    <t>SALA DE TV</t>
  </si>
  <si>
    <t>JANTAR</t>
  </si>
  <si>
    <t>SUÍTE 01</t>
  </si>
  <si>
    <t>WC SUÍTE 01</t>
  </si>
  <si>
    <t>SUÍTE 02</t>
  </si>
  <si>
    <t>WC SUÍTE 02</t>
  </si>
  <si>
    <t>LAVABO</t>
  </si>
  <si>
    <t>COZINHA</t>
  </si>
  <si>
    <t>SUÍTE 03</t>
  </si>
  <si>
    <t>WC SUÍTE 03</t>
  </si>
  <si>
    <t>REFEIÇÕES</t>
  </si>
  <si>
    <t>SUÍTE 05</t>
  </si>
  <si>
    <t>SUÍTE 04</t>
  </si>
  <si>
    <t>WC SUÍTE 04</t>
  </si>
  <si>
    <t>WC SUÍTE 05</t>
  </si>
  <si>
    <t>HALL</t>
  </si>
  <si>
    <t>CIRCULAÇÃO 01</t>
  </si>
  <si>
    <t>EXTERNAS</t>
  </si>
  <si>
    <t>GARAGEM</t>
  </si>
  <si>
    <t>CIRCULAÇÃO 02</t>
  </si>
  <si>
    <t>LAVABO 02</t>
  </si>
  <si>
    <t>SUÍTE 06</t>
  </si>
  <si>
    <t>WC SUÍTE 06</t>
  </si>
  <si>
    <t>SUÍTE 07</t>
  </si>
  <si>
    <t>WC SUÍTE 07</t>
  </si>
  <si>
    <t>ÁREA DE SERVIÇO</t>
  </si>
  <si>
    <t>QUARTO</t>
  </si>
  <si>
    <t>DEPÓSITO 1</t>
  </si>
  <si>
    <t>DEPÓSITO 2</t>
  </si>
  <si>
    <t>GERAIS</t>
  </si>
  <si>
    <t>ÁREA INTERA TOTAL</t>
  </si>
  <si>
    <t>ÁREA EXTERNA TOTAL</t>
  </si>
  <si>
    <t>ÁREA CONSTRUÍDA</t>
  </si>
  <si>
    <t>ÁREA PERMEÁVEL</t>
  </si>
  <si>
    <t>ÁREA DO TERRENO</t>
  </si>
  <si>
    <t>ÁREA (m²)</t>
  </si>
  <si>
    <t>PERÍMETRO (m)</t>
  </si>
  <si>
    <t>CÓD.</t>
  </si>
  <si>
    <t>QUANT.</t>
  </si>
  <si>
    <t>DIMENSÃO</t>
  </si>
  <si>
    <t>ESPECIFICAÇÃO</t>
  </si>
  <si>
    <t>ALTURA</t>
  </si>
  <si>
    <t>PEITORIL</t>
  </si>
  <si>
    <t>QUADRO DE ESQUADRIAS</t>
  </si>
  <si>
    <t>P1</t>
  </si>
  <si>
    <t>P2</t>
  </si>
  <si>
    <t>P3</t>
  </si>
  <si>
    <t>P4</t>
  </si>
  <si>
    <t>P5</t>
  </si>
  <si>
    <t>P6</t>
  </si>
  <si>
    <t>P7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</si>
  <si>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</si>
  <si>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</si>
  <si>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</si>
  <si>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</si>
  <si>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</si>
  <si>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</si>
  <si>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</si>
  <si>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</si>
  <si>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</si>
  <si>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P8</t>
  </si>
  <si>
    <t>COMP.</t>
  </si>
  <si>
    <t>-</t>
  </si>
  <si>
    <t>PORTA EM MADEIRA ALMOFADADA/ ABRIR/ 1 FOLHA</t>
  </si>
  <si>
    <t>PORTÃO METÁLICO DE CHAPAS E PERFIL DOBRADO/CORRER/ 1FOLHA</t>
  </si>
  <si>
    <t>PORTÃO METÁLICO DE CHAPA/ABRIR/ 1FOLHA</t>
  </si>
  <si>
    <t>JANELA DE ALUMÍNIO E VIDRO/ CORRER/ 4 FOLHAS (2 FIXAS)</t>
  </si>
  <si>
    <t>JANELA DE ALUMÍNIO E VIDRO/ CORRER/ 2 FOLHAS (1 FIXA)</t>
  </si>
  <si>
    <t>NA 1</t>
  </si>
  <si>
    <t>NA 2</t>
  </si>
  <si>
    <t>SALA TÉCNICA</t>
  </si>
  <si>
    <t>ESCRIVÃO</t>
  </si>
  <si>
    <t>WC ESCRIVÃO</t>
  </si>
  <si>
    <t>GABINETE</t>
  </si>
  <si>
    <t>WC. GABINETE</t>
  </si>
  <si>
    <t>WC. NA 2</t>
  </si>
  <si>
    <t>GARAGEM 1</t>
  </si>
  <si>
    <t>GARAGEM 2</t>
  </si>
  <si>
    <t>EDÍCULA</t>
  </si>
  <si>
    <t>PÁTIO</t>
  </si>
  <si>
    <t>B1</t>
  </si>
  <si>
    <t>B2</t>
  </si>
  <si>
    <t>1 ,88</t>
  </si>
  <si>
    <t>BASCULANTE DE VIDRO / CORRE/ 2 FOLHAS (1 FIXA)</t>
  </si>
  <si>
    <t>INTERNA</t>
  </si>
  <si>
    <t>EXTERNA</t>
  </si>
  <si>
    <t>ÁREA TOTAL</t>
  </si>
  <si>
    <t>ALTURA DE PISO</t>
  </si>
  <si>
    <t>ALTURA DE CONTRAPISO</t>
  </si>
  <si>
    <t>GARAGEM 2 (PORTÃO)</t>
  </si>
  <si>
    <t>NA 2 / SALA TÉCNICA</t>
  </si>
  <si>
    <t>P.D.</t>
  </si>
  <si>
    <t>MURO LATERAL</t>
  </si>
  <si>
    <t>ÁREA PINTURA</t>
  </si>
  <si>
    <t>TOTAL</t>
  </si>
  <si>
    <t>volume das paredes</t>
  </si>
  <si>
    <t>volume de emploamento</t>
  </si>
  <si>
    <t>volume total</t>
  </si>
  <si>
    <t>ALVENARIA</t>
  </si>
  <si>
    <t>CERÂMICA</t>
  </si>
  <si>
    <t>volume da cerâmica</t>
  </si>
  <si>
    <t>total</t>
  </si>
  <si>
    <t>MURO EXTERNO FRENTE</t>
  </si>
  <si>
    <t>MURO EXTERNO POSTERIOR</t>
  </si>
  <si>
    <t>ÁREAS EXTERNAS</t>
  </si>
  <si>
    <t>ÁREAS INTERNAS</t>
  </si>
  <si>
    <t>PISO</t>
  </si>
  <si>
    <t>PAREDE</t>
  </si>
  <si>
    <t>volume (m³)</t>
  </si>
  <si>
    <t>IMPERMEABILIZAÇÃO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</si>
</sst>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5" borderId="1" xfId="0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5" borderId="1" xfId="0" applyFill="1" applyBorder="1"/>
    <xf numFmtId="2" fontId="0" fillId="5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5" borderId="0" xfId="0" applyFill="1" applyBorder="1" applyAlignment="1">
      <alignment horizontal="center" vertical="center" wrapText="1"/>
    </xf>
    <xf numFmtId="0" fontId="0" fillId="5" borderId="0" xfId="0" applyFill="1"/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0" xfId="0" applyNumberFormat="1"/>
    <xf numFmtId="0" fontId="0" fillId="3" borderId="0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0" fillId="6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0" xfId="0" applyFill="1"/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7" borderId="0" xfId="0" applyFill="1"/>
    <xf numFmtId="2" fontId="0" fillId="7" borderId="0" xfId="0" applyNumberFormat="1" applyFill="1"/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0" xfId="1" applyFont="1"/>
    <xf numFmtId="43" fontId="0" fillId="0" borderId="1" xfId="1" applyFont="1" applyFill="1" applyBorder="1" applyAlignment="1">
      <alignment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5" borderId="1" xfId="1" applyFont="1" applyFill="1" applyBorder="1" applyAlignment="1">
      <alignment horizontal="center" vertical="center"/>
    </xf>
    <xf numFmtId="43" fontId="0" fillId="0" borderId="0" xfId="0" applyNumberFormat="1"/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3" fontId="0" fillId="0" borderId="1" xfId="0" applyNumberFormat="1" applyBorder="1"/>
    <xf numFmtId="0" fontId="0" fillId="3" borderId="1" xfId="0" applyFill="1" applyBorder="1"/>
    <xf numFmtId="0" fontId="3" fillId="0" borderId="1" xfId="0" applyFont="1" applyBorder="1"/>
    <xf numFmtId="43" fontId="3" fillId="0" borderId="1" xfId="0" applyNumberFormat="1" applyFont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81991-1A30-4660-AAE2-45D60DE8D915}">
  <dimension ref="D2:F42"/>
  <sheetViews>
    <sheetView topLeftCell="A10" workbookViewId="0">
      <selection activeCell="E43" sqref="E43"/>
    </sheetView>
  </sheetViews>
  <sheetFormatPr defaultRowHeight="15" x14ac:dyDescent="0.25"/>
  <cols>
    <col min="4" max="4" width="20" customWidth="1"/>
    <col min="5" max="5" width="10.85546875" customWidth="1"/>
    <col min="6" max="6" width="14.85546875" customWidth="1"/>
    <col min="10" max="10" width="16" customWidth="1"/>
    <col min="11" max="11" width="14.42578125" customWidth="1"/>
    <col min="12" max="12" width="17.42578125" customWidth="1"/>
  </cols>
  <sheetData>
    <row r="2" spans="4:6" x14ac:dyDescent="0.25">
      <c r="D2" s="45" t="s">
        <v>2</v>
      </c>
      <c r="E2" s="45"/>
      <c r="F2" s="45"/>
    </row>
    <row r="3" spans="4:6" x14ac:dyDescent="0.25">
      <c r="D3" s="44" t="s">
        <v>1</v>
      </c>
      <c r="E3" s="44"/>
      <c r="F3" s="44"/>
    </row>
    <row r="4" spans="4:6" x14ac:dyDescent="0.25">
      <c r="D4" s="2" t="s">
        <v>0</v>
      </c>
      <c r="E4" s="2" t="s">
        <v>39</v>
      </c>
      <c r="F4" s="2" t="s">
        <v>40</v>
      </c>
    </row>
    <row r="5" spans="4:6" x14ac:dyDescent="0.25">
      <c r="D5" s="1" t="s">
        <v>3</v>
      </c>
      <c r="E5" s="1">
        <v>10.14</v>
      </c>
      <c r="F5" s="3">
        <v>12.74</v>
      </c>
    </row>
    <row r="6" spans="4:6" x14ac:dyDescent="0.25">
      <c r="D6" s="1" t="s">
        <v>4</v>
      </c>
      <c r="E6" s="1">
        <v>27.36</v>
      </c>
      <c r="F6" s="3">
        <v>22</v>
      </c>
    </row>
    <row r="7" spans="4:6" x14ac:dyDescent="0.25">
      <c r="D7" s="1" t="s">
        <v>5</v>
      </c>
      <c r="E7" s="1">
        <v>14.92</v>
      </c>
      <c r="F7" s="3">
        <v>17.34</v>
      </c>
    </row>
    <row r="8" spans="4:6" ht="15" customHeight="1" x14ac:dyDescent="0.25">
      <c r="D8" s="1" t="s">
        <v>6</v>
      </c>
      <c r="E8" s="1">
        <v>16.899999999999999</v>
      </c>
      <c r="F8" s="3">
        <v>17.46</v>
      </c>
    </row>
    <row r="9" spans="4:6" x14ac:dyDescent="0.25">
      <c r="D9" s="1" t="s">
        <v>7</v>
      </c>
      <c r="E9" s="1">
        <v>3.41</v>
      </c>
      <c r="F9" s="3">
        <v>8.1999999999999993</v>
      </c>
    </row>
    <row r="10" spans="4:6" x14ac:dyDescent="0.25">
      <c r="D10" s="1" t="s">
        <v>8</v>
      </c>
      <c r="E10" s="1">
        <v>15.55</v>
      </c>
      <c r="F10" s="3">
        <v>16.760000000000002</v>
      </c>
    </row>
    <row r="11" spans="4:6" x14ac:dyDescent="0.25">
      <c r="D11" s="1" t="s">
        <v>9</v>
      </c>
      <c r="E11" s="1">
        <v>3.82</v>
      </c>
      <c r="F11" s="3">
        <v>9.06</v>
      </c>
    </row>
    <row r="12" spans="4:6" x14ac:dyDescent="0.25">
      <c r="D12" s="1" t="s">
        <v>10</v>
      </c>
      <c r="E12" s="1">
        <v>1.62</v>
      </c>
      <c r="F12" s="3">
        <v>5.0999999999999996</v>
      </c>
    </row>
    <row r="13" spans="4:6" x14ac:dyDescent="0.25">
      <c r="D13" s="1" t="s">
        <v>20</v>
      </c>
      <c r="E13" s="1">
        <v>7.26</v>
      </c>
      <c r="F13" s="3">
        <v>14.8</v>
      </c>
    </row>
    <row r="14" spans="4:6" x14ac:dyDescent="0.25">
      <c r="D14" s="1" t="s">
        <v>11</v>
      </c>
      <c r="E14" s="1">
        <v>14.74</v>
      </c>
      <c r="F14" s="3">
        <v>15.5</v>
      </c>
    </row>
    <row r="15" spans="4:6" x14ac:dyDescent="0.25">
      <c r="D15" s="1" t="s">
        <v>14</v>
      </c>
      <c r="E15" s="1">
        <v>10.220000000000001</v>
      </c>
      <c r="F15" s="3">
        <v>12.86</v>
      </c>
    </row>
    <row r="16" spans="4:6" x14ac:dyDescent="0.25">
      <c r="D16" s="1" t="s">
        <v>12</v>
      </c>
      <c r="E16" s="1">
        <v>11.39</v>
      </c>
      <c r="F16" s="3">
        <v>13.5</v>
      </c>
    </row>
    <row r="17" spans="4:6" x14ac:dyDescent="0.25">
      <c r="D17" s="1" t="s">
        <v>13</v>
      </c>
      <c r="E17" s="1">
        <v>1.63</v>
      </c>
      <c r="F17" s="3">
        <v>5.6</v>
      </c>
    </row>
    <row r="18" spans="4:6" x14ac:dyDescent="0.25">
      <c r="D18" s="1" t="s">
        <v>16</v>
      </c>
      <c r="E18" s="1">
        <v>22.86</v>
      </c>
      <c r="F18" s="3">
        <v>19.3</v>
      </c>
    </row>
    <row r="19" spans="4:6" x14ac:dyDescent="0.25">
      <c r="D19" s="1" t="s">
        <v>17</v>
      </c>
      <c r="E19" s="1">
        <v>8.24</v>
      </c>
      <c r="F19" s="3">
        <v>11.42</v>
      </c>
    </row>
    <row r="20" spans="4:6" x14ac:dyDescent="0.25">
      <c r="D20" s="1" t="s">
        <v>15</v>
      </c>
      <c r="E20" s="1">
        <v>11.51</v>
      </c>
      <c r="F20" s="3">
        <v>16.7</v>
      </c>
    </row>
    <row r="21" spans="4:6" x14ac:dyDescent="0.25">
      <c r="D21" s="1" t="s">
        <v>18</v>
      </c>
      <c r="E21" s="1">
        <v>2.0299999999999998</v>
      </c>
      <c r="F21" s="3">
        <v>5.88</v>
      </c>
    </row>
    <row r="22" spans="4:6" x14ac:dyDescent="0.25">
      <c r="D22" s="1" t="s">
        <v>19</v>
      </c>
      <c r="E22" s="1">
        <v>8.31</v>
      </c>
      <c r="F22" s="3">
        <v>12.5</v>
      </c>
    </row>
    <row r="23" spans="4:6" x14ac:dyDescent="0.25">
      <c r="D23" s="44" t="s">
        <v>21</v>
      </c>
      <c r="E23" s="44"/>
      <c r="F23" s="44"/>
    </row>
    <row r="24" spans="4:6" x14ac:dyDescent="0.25">
      <c r="D24" s="2" t="s">
        <v>0</v>
      </c>
      <c r="E24" s="2" t="s">
        <v>39</v>
      </c>
      <c r="F24" s="2" t="s">
        <v>40</v>
      </c>
    </row>
    <row r="25" spans="4:6" x14ac:dyDescent="0.25">
      <c r="D25" s="1" t="s">
        <v>22</v>
      </c>
      <c r="E25" s="1">
        <v>64.31</v>
      </c>
      <c r="F25" s="3">
        <v>41.44</v>
      </c>
    </row>
    <row r="26" spans="4:6" x14ac:dyDescent="0.25">
      <c r="D26" s="1" t="s">
        <v>23</v>
      </c>
      <c r="E26" s="1">
        <v>19.079999999999998</v>
      </c>
      <c r="F26" s="3">
        <v>31.96</v>
      </c>
    </row>
    <row r="27" spans="4:6" x14ac:dyDescent="0.25">
      <c r="D27" s="1" t="s">
        <v>24</v>
      </c>
      <c r="E27" s="1">
        <v>2.38</v>
      </c>
      <c r="F27" s="3">
        <v>6.2</v>
      </c>
    </row>
    <row r="28" spans="4:6" x14ac:dyDescent="0.25">
      <c r="D28" s="1" t="s">
        <v>25</v>
      </c>
      <c r="E28" s="1">
        <v>8.66</v>
      </c>
      <c r="F28" s="3">
        <v>11.98</v>
      </c>
    </row>
    <row r="29" spans="4:6" x14ac:dyDescent="0.25">
      <c r="D29" s="1" t="s">
        <v>26</v>
      </c>
      <c r="E29" s="1">
        <v>2.38</v>
      </c>
      <c r="F29" s="3">
        <v>6.2</v>
      </c>
    </row>
    <row r="30" spans="4:6" x14ac:dyDescent="0.25">
      <c r="D30" s="1" t="s">
        <v>27</v>
      </c>
      <c r="E30" s="1">
        <v>8.6</v>
      </c>
      <c r="F30" s="3">
        <v>13.94</v>
      </c>
    </row>
    <row r="31" spans="4:6" x14ac:dyDescent="0.25">
      <c r="D31" s="1" t="s">
        <v>28</v>
      </c>
      <c r="E31" s="1">
        <v>2.96</v>
      </c>
      <c r="F31" s="3">
        <v>7.32</v>
      </c>
    </row>
    <row r="32" spans="4:6" x14ac:dyDescent="0.25">
      <c r="D32" s="1" t="s">
        <v>29</v>
      </c>
      <c r="E32" s="1">
        <v>41.35</v>
      </c>
      <c r="F32" s="3">
        <v>31.67</v>
      </c>
    </row>
    <row r="33" spans="4:6" x14ac:dyDescent="0.25">
      <c r="D33" s="1" t="s">
        <v>30</v>
      </c>
      <c r="E33" s="1">
        <v>6.94</v>
      </c>
      <c r="F33" s="3">
        <v>10.57</v>
      </c>
    </row>
    <row r="34" spans="4:6" x14ac:dyDescent="0.25">
      <c r="D34" s="1" t="s">
        <v>31</v>
      </c>
      <c r="E34" s="1">
        <v>6.94</v>
      </c>
      <c r="F34" s="3">
        <v>10.58</v>
      </c>
    </row>
    <row r="35" spans="4:6" x14ac:dyDescent="0.25">
      <c r="D35" s="1" t="s">
        <v>32</v>
      </c>
      <c r="E35" s="1">
        <v>5.07</v>
      </c>
      <c r="F35" s="3">
        <v>9.2799999999999994</v>
      </c>
    </row>
    <row r="36" spans="4:6" x14ac:dyDescent="0.25">
      <c r="D36" s="44" t="s">
        <v>33</v>
      </c>
      <c r="E36" s="44"/>
      <c r="F36" s="44"/>
    </row>
    <row r="37" spans="4:6" x14ac:dyDescent="0.25">
      <c r="D37" s="2" t="s">
        <v>0</v>
      </c>
      <c r="E37" s="46" t="s">
        <v>39</v>
      </c>
      <c r="F37" s="46"/>
    </row>
    <row r="38" spans="4:6" x14ac:dyDescent="0.25">
      <c r="D38" s="1" t="s">
        <v>34</v>
      </c>
      <c r="E38" s="43">
        <f>SUM(F5:F22)</f>
        <v>236.71999999999997</v>
      </c>
      <c r="F38" s="43"/>
    </row>
    <row r="39" spans="4:6" ht="15" customHeight="1" x14ac:dyDescent="0.25">
      <c r="D39" s="1" t="s">
        <v>35</v>
      </c>
      <c r="E39" s="43">
        <f>SUM(F25:F35)</f>
        <v>181.14000000000004</v>
      </c>
      <c r="F39" s="43"/>
    </row>
    <row r="40" spans="4:6" x14ac:dyDescent="0.25">
      <c r="D40" s="1" t="s">
        <v>36</v>
      </c>
      <c r="E40" s="43">
        <v>305.26</v>
      </c>
      <c r="F40" s="43"/>
    </row>
    <row r="41" spans="4:6" x14ac:dyDescent="0.25">
      <c r="D41" s="1" t="s">
        <v>37</v>
      </c>
      <c r="E41" s="43">
        <v>53.72</v>
      </c>
      <c r="F41" s="43"/>
    </row>
    <row r="42" spans="4:6" x14ac:dyDescent="0.25">
      <c r="D42" s="1" t="s">
        <v>38</v>
      </c>
      <c r="E42" s="43">
        <v>581.77</v>
      </c>
      <c r="F42" s="43"/>
    </row>
  </sheetData>
  <customSheetViews>
    <customSheetView guid="{C9783B16-9C6C-47F4-B8AF-9DA6792C2B4A}" showPageBreaks="1" topLeftCell="A10">
      <selection activeCell="K33" sqref="K33"/>
      <pageMargins left="0.511811024" right="0.511811024" top="0.78740157499999996" bottom="0.78740157499999996" header="0.31496062000000002" footer="0.31496062000000002"/>
      <pageSetup paperSize="9" orientation="portrait" r:id="rId1"/>
    </customSheetView>
  </customSheetViews>
  <mergeCells count="10">
    <mergeCell ref="D2:F2"/>
    <mergeCell ref="D23:F23"/>
    <mergeCell ref="D36:F36"/>
    <mergeCell ref="E37:F37"/>
    <mergeCell ref="E38:F38"/>
    <mergeCell ref="E39:F39"/>
    <mergeCell ref="E40:F40"/>
    <mergeCell ref="E41:F41"/>
    <mergeCell ref="E42:F42"/>
    <mergeCell ref="D3:F3"/>
  </mergeCells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DE5F1-083B-4E43-8C9E-B0CAB541FE3D}">
  <dimension ref="B3:G24"/>
  <sheetViews>
    <sheetView zoomScaleNormal="100" zoomScalePageLayoutView="116" workbookViewId="0">
      <selection activeCell="G35" sqref="G35"/>
    </sheetView>
  </sheetViews>
  <sheetFormatPr defaultRowHeight="15" x14ac:dyDescent="0.25"/>
  <cols>
    <col min="2" max="2" width="5.7109375" customWidth="1"/>
    <col min="3" max="3" width="7.5703125" customWidth="1"/>
    <col min="4" max="4" width="7" customWidth="1"/>
    <col min="6" max="6" width="9.140625" customWidth="1"/>
    <col min="7" max="7" width="61.5703125" customWidth="1"/>
  </cols>
  <sheetData>
    <row r="3" spans="2:7" x14ac:dyDescent="0.25">
      <c r="B3" s="48" t="s">
        <v>47</v>
      </c>
      <c r="C3" s="48"/>
      <c r="D3" s="48"/>
      <c r="E3" s="48"/>
      <c r="F3" s="48"/>
      <c r="G3" s="48"/>
    </row>
    <row r="4" spans="2:7" x14ac:dyDescent="0.25">
      <c r="B4" s="47" t="s">
        <v>41</v>
      </c>
      <c r="C4" s="47" t="s">
        <v>42</v>
      </c>
      <c r="D4" s="47" t="s">
        <v>43</v>
      </c>
      <c r="E4" s="47"/>
      <c r="F4" s="47"/>
      <c r="G4" s="47" t="s">
        <v>44</v>
      </c>
    </row>
    <row r="5" spans="2:7" x14ac:dyDescent="0.25">
      <c r="B5" s="47"/>
      <c r="C5" s="47"/>
      <c r="D5" s="5" t="s">
        <v>65</v>
      </c>
      <c r="E5" s="5" t="s">
        <v>45</v>
      </c>
      <c r="F5" s="5" t="s">
        <v>46</v>
      </c>
      <c r="G5" s="47"/>
    </row>
    <row r="6" spans="2:7" x14ac:dyDescent="0.25">
      <c r="B6" s="4" t="s">
        <v>48</v>
      </c>
      <c r="C6" s="4">
        <v>1</v>
      </c>
      <c r="D6" s="6">
        <v>2.91</v>
      </c>
      <c r="E6" s="6">
        <v>3</v>
      </c>
      <c r="F6" s="6" t="s">
        <v>66</v>
      </c>
      <c r="G6" s="4" t="s">
        <v>68</v>
      </c>
    </row>
    <row r="7" spans="2:7" x14ac:dyDescent="0.25">
      <c r="B7" s="4" t="s">
        <v>49</v>
      </c>
      <c r="C7" s="4">
        <v>1</v>
      </c>
      <c r="D7" s="6">
        <v>1</v>
      </c>
      <c r="E7" s="6">
        <v>2.2000000000000002</v>
      </c>
      <c r="F7" s="6" t="s">
        <v>66</v>
      </c>
      <c r="G7" s="4" t="s">
        <v>67</v>
      </c>
    </row>
    <row r="8" spans="2:7" x14ac:dyDescent="0.25">
      <c r="B8" s="4" t="s">
        <v>50</v>
      </c>
      <c r="C8" s="4">
        <v>8</v>
      </c>
      <c r="D8" s="6">
        <v>0.8</v>
      </c>
      <c r="E8" s="6">
        <v>2.1</v>
      </c>
      <c r="F8" s="6" t="s">
        <v>66</v>
      </c>
      <c r="G8" s="4" t="s">
        <v>67</v>
      </c>
    </row>
    <row r="9" spans="2:7" x14ac:dyDescent="0.25">
      <c r="B9" s="4" t="s">
        <v>51</v>
      </c>
      <c r="C9" s="4">
        <v>6</v>
      </c>
      <c r="D9" s="6">
        <v>0.6</v>
      </c>
      <c r="E9" s="6">
        <v>2.1</v>
      </c>
      <c r="F9" s="6" t="s">
        <v>66</v>
      </c>
      <c r="G9" s="4" t="s">
        <v>67</v>
      </c>
    </row>
    <row r="10" spans="2:7" x14ac:dyDescent="0.25">
      <c r="B10" s="4" t="s">
        <v>52</v>
      </c>
      <c r="C10" s="4">
        <v>4</v>
      </c>
      <c r="D10" s="6">
        <v>0.7</v>
      </c>
      <c r="E10" s="6">
        <v>2.1</v>
      </c>
      <c r="F10" s="6" t="s">
        <v>66</v>
      </c>
      <c r="G10" s="4" t="s">
        <v>67</v>
      </c>
    </row>
    <row r="11" spans="2:7" x14ac:dyDescent="0.25">
      <c r="B11" s="4" t="s">
        <v>53</v>
      </c>
      <c r="C11" s="4">
        <v>1</v>
      </c>
      <c r="D11" s="6">
        <v>1.1299999999999999</v>
      </c>
      <c r="E11" s="6">
        <v>2.1</v>
      </c>
      <c r="F11" s="6" t="s">
        <v>66</v>
      </c>
      <c r="G11" s="4" t="s">
        <v>67</v>
      </c>
    </row>
    <row r="12" spans="2:7" x14ac:dyDescent="0.25">
      <c r="B12" s="4" t="s">
        <v>54</v>
      </c>
      <c r="C12" s="4">
        <v>2</v>
      </c>
      <c r="D12" s="6">
        <v>1.3</v>
      </c>
      <c r="E12" s="6">
        <v>2.21</v>
      </c>
      <c r="F12" s="6" t="s">
        <v>66</v>
      </c>
      <c r="G12" s="4" t="s">
        <v>69</v>
      </c>
    </row>
    <row r="13" spans="2:7" x14ac:dyDescent="0.25">
      <c r="B13" s="4" t="s">
        <v>64</v>
      </c>
      <c r="C13" s="4">
        <v>1</v>
      </c>
      <c r="D13" s="6">
        <v>0.87</v>
      </c>
      <c r="E13" s="6">
        <v>2</v>
      </c>
      <c r="F13" s="6" t="s">
        <v>66</v>
      </c>
      <c r="G13" s="4" t="s">
        <v>69</v>
      </c>
    </row>
    <row r="14" spans="2:7" x14ac:dyDescent="0.25">
      <c r="B14" s="4" t="s">
        <v>55</v>
      </c>
      <c r="C14" s="4">
        <v>4</v>
      </c>
      <c r="D14" s="6">
        <v>2</v>
      </c>
      <c r="E14" s="6">
        <v>1.2</v>
      </c>
      <c r="F14" s="6">
        <v>1.05</v>
      </c>
      <c r="G14" s="4" t="s">
        <v>70</v>
      </c>
    </row>
    <row r="15" spans="2:7" x14ac:dyDescent="0.25">
      <c r="B15" s="4" t="s">
        <v>56</v>
      </c>
      <c r="C15" s="4">
        <v>1</v>
      </c>
      <c r="D15" s="6">
        <v>2</v>
      </c>
      <c r="E15" s="6">
        <v>1.2</v>
      </c>
      <c r="F15" s="6">
        <v>1.05</v>
      </c>
      <c r="G15" s="4" t="s">
        <v>70</v>
      </c>
    </row>
    <row r="16" spans="2:7" x14ac:dyDescent="0.25">
      <c r="B16" s="4" t="s">
        <v>57</v>
      </c>
      <c r="C16" s="4">
        <v>5</v>
      </c>
      <c r="D16" s="6">
        <v>1</v>
      </c>
      <c r="E16" s="6">
        <v>1</v>
      </c>
      <c r="F16" s="6">
        <v>1.05</v>
      </c>
      <c r="G16" s="4" t="s">
        <v>71</v>
      </c>
    </row>
    <row r="17" spans="2:7" x14ac:dyDescent="0.25">
      <c r="B17" s="4" t="s">
        <v>58</v>
      </c>
      <c r="C17" s="4">
        <v>1</v>
      </c>
      <c r="D17" s="6">
        <v>1.5</v>
      </c>
      <c r="E17" s="6">
        <v>1.2</v>
      </c>
      <c r="F17" s="6">
        <v>0.96</v>
      </c>
      <c r="G17" s="4" t="s">
        <v>71</v>
      </c>
    </row>
    <row r="18" spans="2:7" x14ac:dyDescent="0.25">
      <c r="B18" s="4" t="s">
        <v>59</v>
      </c>
      <c r="C18" s="4">
        <v>1</v>
      </c>
      <c r="D18" s="6">
        <v>2</v>
      </c>
      <c r="E18" s="6">
        <v>1.2</v>
      </c>
      <c r="F18" s="6">
        <v>0.96</v>
      </c>
      <c r="G18" s="4" t="s">
        <v>70</v>
      </c>
    </row>
    <row r="19" spans="2:7" x14ac:dyDescent="0.25">
      <c r="B19" s="4" t="s">
        <v>60</v>
      </c>
      <c r="C19" s="4">
        <v>1</v>
      </c>
      <c r="D19" s="6">
        <v>2</v>
      </c>
      <c r="E19" s="6">
        <v>1.2</v>
      </c>
      <c r="F19" s="6">
        <v>1.1200000000000001</v>
      </c>
      <c r="G19" s="4" t="s">
        <v>70</v>
      </c>
    </row>
    <row r="20" spans="2:7" x14ac:dyDescent="0.25">
      <c r="B20" s="4" t="s">
        <v>61</v>
      </c>
      <c r="C20" s="4">
        <v>2</v>
      </c>
      <c r="D20" s="6">
        <v>1.5</v>
      </c>
      <c r="E20" s="6">
        <v>1.1000000000000001</v>
      </c>
      <c r="F20" s="6">
        <v>1</v>
      </c>
      <c r="G20" s="4" t="s">
        <v>71</v>
      </c>
    </row>
    <row r="21" spans="2:7" x14ac:dyDescent="0.25">
      <c r="B21" s="4" t="s">
        <v>62</v>
      </c>
      <c r="C21" s="4">
        <v>1</v>
      </c>
      <c r="D21" s="6">
        <v>1.2</v>
      </c>
      <c r="E21" s="6">
        <v>1.1000000000000001</v>
      </c>
      <c r="F21" s="6">
        <v>1</v>
      </c>
      <c r="G21" s="4" t="s">
        <v>71</v>
      </c>
    </row>
    <row r="22" spans="2:7" x14ac:dyDescent="0.25">
      <c r="B22" s="4" t="s">
        <v>63</v>
      </c>
      <c r="C22" s="4">
        <v>1</v>
      </c>
      <c r="D22" s="6">
        <v>1</v>
      </c>
      <c r="E22" s="6">
        <v>1.1000000000000001</v>
      </c>
      <c r="F22" s="6">
        <v>1</v>
      </c>
      <c r="G22" s="4" t="s">
        <v>71</v>
      </c>
    </row>
    <row r="23" spans="2:7" x14ac:dyDescent="0.25">
      <c r="B23" s="12" t="s">
        <v>84</v>
      </c>
      <c r="C23" s="12">
        <v>8</v>
      </c>
      <c r="D23" s="13">
        <v>0.6</v>
      </c>
      <c r="E23" s="13">
        <v>0.8</v>
      </c>
      <c r="F23" s="13" t="s">
        <v>86</v>
      </c>
      <c r="G23" s="12" t="s">
        <v>87</v>
      </c>
    </row>
    <row r="24" spans="2:7" x14ac:dyDescent="0.25">
      <c r="B24" s="12" t="s">
        <v>85</v>
      </c>
      <c r="C24" s="12">
        <v>1</v>
      </c>
      <c r="D24" s="13">
        <v>0.6</v>
      </c>
      <c r="E24" s="13">
        <v>0.4</v>
      </c>
      <c r="F24" s="13">
        <v>2.15</v>
      </c>
      <c r="G24" s="12" t="s">
        <v>87</v>
      </c>
    </row>
  </sheetData>
  <customSheetViews>
    <customSheetView guid="{C9783B16-9C6C-47F4-B8AF-9DA6792C2B4A}" scale="116" showPageBreaks="1" view="pageLayout">
      <selection sqref="A1:J25"/>
      <pageMargins left="0.511811024" right="0.511811024" top="0.78740157499999996" bottom="0.78740157499999996" header="0.31496062000000002" footer="0.31496062000000002"/>
      <pageSetup paperSize="9" orientation="portrait" r:id="rId1"/>
    </customSheetView>
  </customSheetViews>
  <mergeCells count="5">
    <mergeCell ref="D4:F4"/>
    <mergeCell ref="B4:B5"/>
    <mergeCell ref="C4:C5"/>
    <mergeCell ref="G4:G5"/>
    <mergeCell ref="B3:G3"/>
  </mergeCells>
  <pageMargins left="0.511811024" right="0.511811024" top="0.78740157499999996" bottom="0.78740157499999996" header="0.31496062000000002" footer="0.31496062000000002"/>
  <pageSetup paperSize="9" scale="66" orientation="portrait" r:id="rId2"/>
  <colBreaks count="1" manualBreakCount="1">
    <brk id="8" max="2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0E22-4C4F-4471-A787-7B9A8B26A12A}">
  <dimension ref="D3:Q41"/>
  <sheetViews>
    <sheetView topLeftCell="A10" workbookViewId="0">
      <selection activeCell="E40" sqref="E40:F40"/>
    </sheetView>
  </sheetViews>
  <sheetFormatPr defaultRowHeight="15" x14ac:dyDescent="0.25"/>
  <cols>
    <col min="4" max="4" width="25" customWidth="1"/>
    <col min="5" max="5" width="11.7109375" customWidth="1"/>
    <col min="6" max="6" width="14.7109375" customWidth="1"/>
    <col min="7" max="7" width="9.5703125" bestFit="1" customWidth="1"/>
    <col min="9" max="9" width="21.42578125" customWidth="1"/>
    <col min="11" max="11" width="12.85546875" customWidth="1"/>
  </cols>
  <sheetData>
    <row r="3" spans="4:11" x14ac:dyDescent="0.25">
      <c r="D3" s="45" t="s">
        <v>2</v>
      </c>
      <c r="E3" s="45"/>
      <c r="F3" s="45"/>
    </row>
    <row r="4" spans="4:11" x14ac:dyDescent="0.25">
      <c r="D4" s="44" t="s">
        <v>1</v>
      </c>
      <c r="E4" s="44"/>
      <c r="F4" s="44"/>
    </row>
    <row r="5" spans="4:11" ht="15" customHeight="1" x14ac:dyDescent="0.25">
      <c r="D5" s="2" t="s">
        <v>0</v>
      </c>
      <c r="E5" s="2" t="s">
        <v>39</v>
      </c>
      <c r="F5" s="2" t="s">
        <v>40</v>
      </c>
      <c r="I5" s="32">
        <f>SUM(F6:F19)</f>
        <v>201.57999999999998</v>
      </c>
    </row>
    <row r="6" spans="4:11" ht="15" customHeight="1" x14ac:dyDescent="0.25">
      <c r="D6" s="7" t="s">
        <v>72</v>
      </c>
      <c r="E6" s="7">
        <v>52.42</v>
      </c>
      <c r="F6" s="7">
        <v>37.44</v>
      </c>
      <c r="G6" s="42">
        <f>E6*800</f>
        <v>41936</v>
      </c>
      <c r="H6">
        <v>48000</v>
      </c>
      <c r="I6" s="32">
        <f>SUM(F24:F32)</f>
        <v>107.74</v>
      </c>
    </row>
    <row r="7" spans="4:11" ht="15" customHeight="1" x14ac:dyDescent="0.25">
      <c r="D7" s="1" t="s">
        <v>73</v>
      </c>
      <c r="E7" s="1">
        <v>11.48</v>
      </c>
      <c r="F7" s="3">
        <v>13.72</v>
      </c>
      <c r="G7" s="42">
        <f>E7*F7</f>
        <v>157.50560000000002</v>
      </c>
      <c r="H7">
        <v>9000</v>
      </c>
      <c r="I7" s="32">
        <f>F22</f>
        <v>41.44</v>
      </c>
    </row>
    <row r="8" spans="4:11" ht="15" customHeight="1" x14ac:dyDescent="0.25">
      <c r="D8" s="36" t="s">
        <v>79</v>
      </c>
      <c r="E8" s="1">
        <v>3.41</v>
      </c>
      <c r="F8" s="3">
        <v>8.1999999999999993</v>
      </c>
      <c r="I8" s="32">
        <f>SUM(I5:I7)</f>
        <v>350.76</v>
      </c>
    </row>
    <row r="9" spans="4:11" ht="15" customHeight="1" x14ac:dyDescent="0.25">
      <c r="D9" s="1" t="s">
        <v>74</v>
      </c>
      <c r="E9" s="1">
        <v>5.04</v>
      </c>
      <c r="F9" s="3">
        <v>9.3000000000000007</v>
      </c>
      <c r="G9" s="41">
        <f>E9*800</f>
        <v>4032</v>
      </c>
      <c r="I9" s="28" t="s">
        <v>0</v>
      </c>
      <c r="J9" s="28" t="s">
        <v>39</v>
      </c>
      <c r="K9" s="28" t="s">
        <v>40</v>
      </c>
    </row>
    <row r="10" spans="4:11" ht="15" customHeight="1" x14ac:dyDescent="0.25">
      <c r="D10" s="1" t="s">
        <v>75</v>
      </c>
      <c r="E10" s="1">
        <v>15.55</v>
      </c>
      <c r="F10" s="3">
        <v>16.760000000000002</v>
      </c>
      <c r="G10" s="41">
        <f>E10*800</f>
        <v>12440</v>
      </c>
      <c r="I10" s="29" t="s">
        <v>79</v>
      </c>
      <c r="J10" s="29">
        <v>3.41</v>
      </c>
      <c r="K10" s="30">
        <v>8.1999999999999993</v>
      </c>
    </row>
    <row r="11" spans="4:11" ht="15" customHeight="1" x14ac:dyDescent="0.25">
      <c r="D11" s="36" t="s">
        <v>76</v>
      </c>
      <c r="E11" s="1">
        <v>3.82</v>
      </c>
      <c r="F11" s="3">
        <v>9.06</v>
      </c>
      <c r="I11" s="29" t="s">
        <v>76</v>
      </c>
      <c r="J11" s="29">
        <v>3.82</v>
      </c>
      <c r="K11" s="30">
        <v>9.06</v>
      </c>
    </row>
    <row r="12" spans="4:11" ht="15" customHeight="1" x14ac:dyDescent="0.25">
      <c r="D12" s="1" t="s">
        <v>77</v>
      </c>
      <c r="E12" s="1">
        <v>11.39</v>
      </c>
      <c r="F12" s="3">
        <v>13.5</v>
      </c>
      <c r="G12" s="41">
        <f>E12*800</f>
        <v>9112</v>
      </c>
      <c r="I12" s="29" t="s">
        <v>7</v>
      </c>
      <c r="J12" s="29">
        <v>8.24</v>
      </c>
      <c r="K12" s="30">
        <v>11.42</v>
      </c>
    </row>
    <row r="13" spans="4:11" ht="15" customHeight="1" x14ac:dyDescent="0.25">
      <c r="D13" s="36" t="s">
        <v>78</v>
      </c>
      <c r="E13" s="1">
        <v>1.63</v>
      </c>
      <c r="F13" s="3">
        <v>5.6</v>
      </c>
      <c r="I13" s="29" t="s">
        <v>9</v>
      </c>
      <c r="J13" s="29">
        <v>2.0299999999999998</v>
      </c>
      <c r="K13" s="30">
        <v>5.88</v>
      </c>
    </row>
    <row r="14" spans="4:11" ht="15" customHeight="1" x14ac:dyDescent="0.25">
      <c r="D14" s="1" t="s">
        <v>11</v>
      </c>
      <c r="E14" s="1">
        <v>25.39</v>
      </c>
      <c r="F14" s="3">
        <v>22.2</v>
      </c>
      <c r="I14" s="29" t="s">
        <v>78</v>
      </c>
      <c r="J14" s="29">
        <v>1.63</v>
      </c>
      <c r="K14" s="30">
        <v>5.6</v>
      </c>
    </row>
    <row r="15" spans="4:11" ht="15" customHeight="1" x14ac:dyDescent="0.25">
      <c r="D15" s="1" t="s">
        <v>6</v>
      </c>
      <c r="E15" s="1">
        <v>22.86</v>
      </c>
      <c r="F15" s="3">
        <v>19.3</v>
      </c>
      <c r="G15" s="41">
        <f>E15*800</f>
        <v>18288</v>
      </c>
      <c r="I15" s="37" t="s">
        <v>24</v>
      </c>
      <c r="J15" s="29">
        <v>2.38</v>
      </c>
      <c r="K15" s="30">
        <v>6.2</v>
      </c>
    </row>
    <row r="16" spans="4:11" ht="15" customHeight="1" x14ac:dyDescent="0.25">
      <c r="D16" s="36" t="s">
        <v>7</v>
      </c>
      <c r="E16" s="1">
        <v>8.24</v>
      </c>
      <c r="F16" s="3">
        <v>11.42</v>
      </c>
      <c r="I16" s="37" t="s">
        <v>13</v>
      </c>
      <c r="J16" s="29">
        <v>2.38</v>
      </c>
      <c r="K16" s="30">
        <v>6.2</v>
      </c>
    </row>
    <row r="17" spans="4:17" ht="15" customHeight="1" x14ac:dyDescent="0.25">
      <c r="D17" s="1" t="s">
        <v>8</v>
      </c>
      <c r="E17" s="1">
        <v>11.51</v>
      </c>
      <c r="F17" s="3">
        <v>16.7</v>
      </c>
      <c r="G17" s="41">
        <f>E17*800</f>
        <v>9208</v>
      </c>
      <c r="I17" s="37" t="s">
        <v>17</v>
      </c>
      <c r="J17" s="29">
        <v>2.96</v>
      </c>
      <c r="K17" s="30">
        <v>7.32</v>
      </c>
    </row>
    <row r="18" spans="4:17" ht="15" customHeight="1" x14ac:dyDescent="0.25">
      <c r="D18" s="36" t="s">
        <v>9</v>
      </c>
      <c r="E18" s="1">
        <v>2.0299999999999998</v>
      </c>
      <c r="F18" s="3">
        <v>5.88</v>
      </c>
      <c r="I18" s="38"/>
      <c r="J18">
        <f>SUM(J10:J17)</f>
        <v>26.849999999999998</v>
      </c>
      <c r="K18" s="32">
        <f>SUM(K10:K17)</f>
        <v>59.88000000000001</v>
      </c>
    </row>
    <row r="19" spans="4:17" ht="15" customHeight="1" x14ac:dyDescent="0.25">
      <c r="D19" s="1" t="s">
        <v>19</v>
      </c>
      <c r="E19" s="1">
        <v>8.31</v>
      </c>
      <c r="F19" s="3">
        <v>12.5</v>
      </c>
      <c r="I19" s="49" t="s">
        <v>113</v>
      </c>
      <c r="J19" s="31" t="s">
        <v>110</v>
      </c>
      <c r="K19" s="31" t="s">
        <v>111</v>
      </c>
      <c r="L19" s="31" t="s">
        <v>98</v>
      </c>
      <c r="O19">
        <v>3.35</v>
      </c>
      <c r="P19">
        <v>4.5599999999999996</v>
      </c>
      <c r="Q19">
        <f>O19*P19</f>
        <v>15.276</v>
      </c>
    </row>
    <row r="20" spans="4:17" ht="15" customHeight="1" x14ac:dyDescent="0.25">
      <c r="D20" s="44" t="s">
        <v>21</v>
      </c>
      <c r="E20" s="44"/>
      <c r="F20" s="44"/>
      <c r="I20" s="49"/>
      <c r="J20" s="31">
        <f>J18</f>
        <v>26.849999999999998</v>
      </c>
      <c r="K20" s="31">
        <f>K18*0.3</f>
        <v>17.964000000000002</v>
      </c>
      <c r="L20" s="39">
        <f>J20+K20</f>
        <v>44.814</v>
      </c>
      <c r="O20">
        <v>3.55</v>
      </c>
      <c r="P20">
        <v>2.88</v>
      </c>
      <c r="Q20">
        <f>O20*P20</f>
        <v>10.223999999999998</v>
      </c>
    </row>
    <row r="21" spans="4:17" ht="15" customHeight="1" x14ac:dyDescent="0.25">
      <c r="D21" s="2" t="s">
        <v>0</v>
      </c>
      <c r="E21" s="2" t="s">
        <v>39</v>
      </c>
      <c r="F21" s="2" t="s">
        <v>40</v>
      </c>
      <c r="Q21">
        <f>SUM(Q19:Q20)</f>
        <v>25.5</v>
      </c>
    </row>
    <row r="22" spans="4:17" ht="15" customHeight="1" x14ac:dyDescent="0.25">
      <c r="D22" s="1" t="s">
        <v>80</v>
      </c>
      <c r="E22" s="1">
        <v>64.31</v>
      </c>
      <c r="F22" s="3">
        <v>41.44</v>
      </c>
    </row>
    <row r="23" spans="4:17" ht="15" customHeight="1" x14ac:dyDescent="0.25">
      <c r="D23" s="1" t="s">
        <v>23</v>
      </c>
      <c r="E23" s="1">
        <v>19.079999999999998</v>
      </c>
      <c r="F23" s="3">
        <v>31.96</v>
      </c>
    </row>
    <row r="24" spans="4:17" ht="15" customHeight="1" x14ac:dyDescent="0.25">
      <c r="D24" s="36" t="s">
        <v>24</v>
      </c>
      <c r="E24" s="1">
        <v>2.38</v>
      </c>
      <c r="F24" s="3">
        <v>6.2</v>
      </c>
    </row>
    <row r="25" spans="4:17" ht="15" customHeight="1" x14ac:dyDescent="0.25">
      <c r="D25" s="1" t="s">
        <v>12</v>
      </c>
      <c r="E25" s="1">
        <v>8.66</v>
      </c>
      <c r="F25" s="3">
        <v>11.98</v>
      </c>
    </row>
    <row r="26" spans="4:17" ht="15" customHeight="1" x14ac:dyDescent="0.25">
      <c r="D26" s="36" t="s">
        <v>13</v>
      </c>
      <c r="E26" s="1">
        <v>2.38</v>
      </c>
      <c r="F26" s="3">
        <v>6.2</v>
      </c>
    </row>
    <row r="27" spans="4:17" ht="15" customHeight="1" x14ac:dyDescent="0.25">
      <c r="D27" s="1" t="s">
        <v>16</v>
      </c>
      <c r="E27" s="1">
        <v>8.6</v>
      </c>
      <c r="F27" s="3">
        <v>13.94</v>
      </c>
      <c r="H27">
        <f>25.5/3.35</f>
        <v>7.6119402985074629</v>
      </c>
    </row>
    <row r="28" spans="4:17" ht="15" customHeight="1" x14ac:dyDescent="0.25">
      <c r="D28" s="36" t="s">
        <v>17</v>
      </c>
      <c r="E28" s="1">
        <v>2.96</v>
      </c>
      <c r="F28" s="3">
        <v>7.32</v>
      </c>
    </row>
    <row r="29" spans="4:17" ht="15" customHeight="1" x14ac:dyDescent="0.25">
      <c r="D29" s="1" t="s">
        <v>81</v>
      </c>
      <c r="E29" s="1">
        <v>41.35</v>
      </c>
      <c r="F29" s="3">
        <v>31.67</v>
      </c>
      <c r="H29" s="10"/>
    </row>
    <row r="30" spans="4:17" ht="15" customHeight="1" x14ac:dyDescent="0.25">
      <c r="D30" s="1" t="s">
        <v>30</v>
      </c>
      <c r="E30" s="1">
        <v>6.94</v>
      </c>
      <c r="F30" s="3">
        <v>10.57</v>
      </c>
      <c r="H30" s="10"/>
      <c r="L30">
        <f>7/2.9</f>
        <v>2.4137931034482758</v>
      </c>
    </row>
    <row r="31" spans="4:17" ht="15" customHeight="1" x14ac:dyDescent="0.25">
      <c r="D31" s="1" t="s">
        <v>31</v>
      </c>
      <c r="E31" s="1">
        <v>6.94</v>
      </c>
      <c r="F31" s="3">
        <v>10.58</v>
      </c>
      <c r="L31">
        <v>14.74</v>
      </c>
    </row>
    <row r="32" spans="4:17" ht="15" customHeight="1" x14ac:dyDescent="0.25">
      <c r="D32" s="1" t="s">
        <v>32</v>
      </c>
      <c r="E32" s="1">
        <v>5.07</v>
      </c>
      <c r="F32" s="3">
        <v>9.2799999999999994</v>
      </c>
      <c r="L32">
        <v>10.220000000000001</v>
      </c>
    </row>
    <row r="33" spans="4:6" ht="15" customHeight="1" x14ac:dyDescent="0.25">
      <c r="D33" s="1" t="s">
        <v>83</v>
      </c>
      <c r="E33" s="1">
        <v>73.92</v>
      </c>
      <c r="F33" s="3">
        <v>34.450000000000003</v>
      </c>
    </row>
    <row r="34" spans="4:6" ht="15" customHeight="1" x14ac:dyDescent="0.25">
      <c r="D34" s="4" t="s">
        <v>82</v>
      </c>
      <c r="E34" s="4">
        <v>33.85</v>
      </c>
      <c r="F34" s="4">
        <v>31.67</v>
      </c>
    </row>
    <row r="35" spans="4:6" ht="15" customHeight="1" x14ac:dyDescent="0.25">
      <c r="D35" s="44" t="s">
        <v>33</v>
      </c>
      <c r="E35" s="44"/>
      <c r="F35" s="44"/>
    </row>
    <row r="36" spans="4:6" ht="15" customHeight="1" x14ac:dyDescent="0.25">
      <c r="D36" s="2" t="s">
        <v>0</v>
      </c>
      <c r="E36" s="46" t="s">
        <v>39</v>
      </c>
      <c r="F36" s="46"/>
    </row>
    <row r="37" spans="4:6" ht="15" customHeight="1" x14ac:dyDescent="0.25">
      <c r="D37" s="1" t="s">
        <v>34</v>
      </c>
      <c r="E37" s="43">
        <f>SUM(F6:F19)</f>
        <v>201.57999999999998</v>
      </c>
      <c r="F37" s="43"/>
    </row>
    <row r="38" spans="4:6" ht="15" customHeight="1" x14ac:dyDescent="0.25">
      <c r="D38" s="1" t="s">
        <v>35</v>
      </c>
      <c r="E38" s="50">
        <f>SUM(F22:F34)</f>
        <v>247.26000000000005</v>
      </c>
      <c r="F38" s="43"/>
    </row>
    <row r="39" spans="4:6" ht="15" customHeight="1" x14ac:dyDescent="0.25">
      <c r="D39" s="1" t="s">
        <v>36</v>
      </c>
      <c r="E39" s="51">
        <f>E37+E38</f>
        <v>448.84000000000003</v>
      </c>
      <c r="F39" s="52"/>
    </row>
    <row r="40" spans="4:6" ht="15" customHeight="1" x14ac:dyDescent="0.25">
      <c r="D40" s="1" t="s">
        <v>37</v>
      </c>
      <c r="E40" s="43">
        <v>0</v>
      </c>
      <c r="F40" s="43"/>
    </row>
    <row r="41" spans="4:6" ht="15" customHeight="1" x14ac:dyDescent="0.25">
      <c r="D41" s="1" t="s">
        <v>38</v>
      </c>
      <c r="E41" s="43">
        <v>581.77</v>
      </c>
      <c r="F41" s="43"/>
    </row>
  </sheetData>
  <mergeCells count="11">
    <mergeCell ref="I19:I20"/>
    <mergeCell ref="E38:F38"/>
    <mergeCell ref="E39:F39"/>
    <mergeCell ref="E40:F40"/>
    <mergeCell ref="E41:F41"/>
    <mergeCell ref="E37:F37"/>
    <mergeCell ref="D3:F3"/>
    <mergeCell ref="D4:F4"/>
    <mergeCell ref="D20:F20"/>
    <mergeCell ref="D35:F35"/>
    <mergeCell ref="E36:F3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A1E15-90A5-45EE-8572-82DC5817E17B}">
  <dimension ref="B3:L18"/>
  <sheetViews>
    <sheetView workbookViewId="0">
      <selection activeCell="C18" sqref="C18"/>
    </sheetView>
  </sheetViews>
  <sheetFormatPr defaultRowHeight="15" x14ac:dyDescent="0.25"/>
  <cols>
    <col min="2" max="2" width="20.5703125" customWidth="1"/>
    <col min="3" max="3" width="12.140625" customWidth="1"/>
    <col min="4" max="4" width="15.28515625" customWidth="1"/>
    <col min="6" max="6" width="11.85546875" customWidth="1"/>
    <col min="7" max="7" width="11.42578125" customWidth="1"/>
    <col min="8" max="8" width="14.7109375" customWidth="1"/>
    <col min="11" max="11" width="15.5703125" customWidth="1"/>
  </cols>
  <sheetData>
    <row r="3" spans="2:12" x14ac:dyDescent="0.25">
      <c r="B3" s="53" t="s">
        <v>88</v>
      </c>
      <c r="C3" s="53"/>
      <c r="D3" s="53"/>
      <c r="F3" s="54" t="s">
        <v>89</v>
      </c>
      <c r="G3" s="54"/>
      <c r="H3" s="54"/>
    </row>
    <row r="4" spans="2:12" ht="15" customHeight="1" x14ac:dyDescent="0.25">
      <c r="B4" s="9" t="s">
        <v>0</v>
      </c>
      <c r="C4" s="9" t="s">
        <v>39</v>
      </c>
      <c r="D4" s="9" t="s">
        <v>40</v>
      </c>
      <c r="F4" s="9" t="s">
        <v>0</v>
      </c>
      <c r="G4" s="9" t="s">
        <v>39</v>
      </c>
      <c r="H4" s="9" t="s">
        <v>40</v>
      </c>
      <c r="K4" s="26" t="s">
        <v>90</v>
      </c>
      <c r="L4" s="27">
        <f>C18+G14</f>
        <v>260.05</v>
      </c>
    </row>
    <row r="5" spans="2:12" ht="15" customHeight="1" x14ac:dyDescent="0.25">
      <c r="B5" s="7" t="s">
        <v>72</v>
      </c>
      <c r="C5" s="7">
        <v>52.42</v>
      </c>
      <c r="D5" s="7">
        <v>37.44</v>
      </c>
      <c r="F5" s="8" t="s">
        <v>24</v>
      </c>
      <c r="G5" s="8">
        <v>2.38</v>
      </c>
      <c r="H5" s="11">
        <v>6.2</v>
      </c>
    </row>
    <row r="6" spans="2:12" ht="15" customHeight="1" x14ac:dyDescent="0.25">
      <c r="B6" s="8" t="s">
        <v>73</v>
      </c>
      <c r="C6" s="8">
        <v>11.48</v>
      </c>
      <c r="D6" s="11">
        <v>13.72</v>
      </c>
      <c r="F6" s="8" t="s">
        <v>25</v>
      </c>
      <c r="G6" s="8">
        <v>8.66</v>
      </c>
      <c r="H6" s="11">
        <v>11.98</v>
      </c>
    </row>
    <row r="7" spans="2:12" ht="15" customHeight="1" x14ac:dyDescent="0.25">
      <c r="B7" s="8" t="s">
        <v>79</v>
      </c>
      <c r="C7" s="8">
        <v>3.41</v>
      </c>
      <c r="D7" s="11">
        <v>8.1999999999999993</v>
      </c>
      <c r="F7" s="8" t="s">
        <v>26</v>
      </c>
      <c r="G7" s="8">
        <v>2.38</v>
      </c>
      <c r="H7" s="11">
        <v>6.2</v>
      </c>
    </row>
    <row r="8" spans="2:12" ht="15" customHeight="1" x14ac:dyDescent="0.25">
      <c r="B8" s="8" t="s">
        <v>74</v>
      </c>
      <c r="C8" s="8">
        <v>5.04</v>
      </c>
      <c r="D8" s="11">
        <v>9.3000000000000007</v>
      </c>
      <c r="F8" s="8" t="s">
        <v>27</v>
      </c>
      <c r="G8" s="8">
        <v>8.6</v>
      </c>
      <c r="H8" s="11">
        <v>13.94</v>
      </c>
    </row>
    <row r="9" spans="2:12" ht="15" customHeight="1" x14ac:dyDescent="0.25">
      <c r="B9" s="8" t="s">
        <v>75</v>
      </c>
      <c r="C9" s="8">
        <v>15.55</v>
      </c>
      <c r="D9" s="11">
        <v>16.760000000000002</v>
      </c>
      <c r="F9" s="8" t="s">
        <v>28</v>
      </c>
      <c r="G9" s="8">
        <v>2.96</v>
      </c>
      <c r="H9" s="11">
        <v>7.32</v>
      </c>
    </row>
    <row r="10" spans="2:12" ht="15" customHeight="1" x14ac:dyDescent="0.25">
      <c r="B10" s="8" t="s">
        <v>76</v>
      </c>
      <c r="C10" s="8">
        <v>3.82</v>
      </c>
      <c r="D10" s="11">
        <v>9.06</v>
      </c>
      <c r="F10" s="8" t="s">
        <v>29</v>
      </c>
      <c r="G10" s="8">
        <v>41.35</v>
      </c>
      <c r="H10" s="11">
        <v>31.67</v>
      </c>
    </row>
    <row r="11" spans="2:12" ht="15" customHeight="1" x14ac:dyDescent="0.25">
      <c r="B11" s="8" t="s">
        <v>77</v>
      </c>
      <c r="C11" s="8">
        <v>11.39</v>
      </c>
      <c r="D11" s="11">
        <v>13.5</v>
      </c>
      <c r="F11" s="8" t="s">
        <v>30</v>
      </c>
      <c r="G11" s="8">
        <v>6.94</v>
      </c>
      <c r="H11" s="11">
        <v>10.57</v>
      </c>
    </row>
    <row r="12" spans="2:12" ht="15" customHeight="1" x14ac:dyDescent="0.25">
      <c r="B12" s="8" t="s">
        <v>78</v>
      </c>
      <c r="C12" s="8">
        <v>1.63</v>
      </c>
      <c r="D12" s="11">
        <v>5.6</v>
      </c>
      <c r="F12" s="8" t="s">
        <v>31</v>
      </c>
      <c r="G12" s="8">
        <v>6.94</v>
      </c>
      <c r="H12" s="11">
        <v>10.58</v>
      </c>
    </row>
    <row r="13" spans="2:12" ht="15" customHeight="1" x14ac:dyDescent="0.25">
      <c r="B13" s="8" t="s">
        <v>11</v>
      </c>
      <c r="C13" s="8">
        <v>25.39</v>
      </c>
      <c r="D13" s="11">
        <v>22.2</v>
      </c>
      <c r="F13" s="8" t="s">
        <v>32</v>
      </c>
      <c r="G13" s="8">
        <v>5.07</v>
      </c>
      <c r="H13" s="11">
        <v>9.2799999999999994</v>
      </c>
    </row>
    <row r="14" spans="2:12" ht="15" customHeight="1" x14ac:dyDescent="0.25">
      <c r="B14" s="8" t="s">
        <v>6</v>
      </c>
      <c r="C14" s="8">
        <v>22.86</v>
      </c>
      <c r="D14" s="11">
        <v>19.3</v>
      </c>
      <c r="F14" s="16"/>
      <c r="G14" s="19">
        <f>SUM(G5:G13)</f>
        <v>85.28</v>
      </c>
      <c r="H14" s="20">
        <f>SUM(H5:H13)</f>
        <v>107.74</v>
      </c>
    </row>
    <row r="15" spans="2:12" ht="15" customHeight="1" x14ac:dyDescent="0.25">
      <c r="B15" s="8" t="s">
        <v>7</v>
      </c>
      <c r="C15" s="8">
        <v>8.24</v>
      </c>
      <c r="D15" s="11">
        <v>11.42</v>
      </c>
    </row>
    <row r="16" spans="2:12" ht="15" customHeight="1" x14ac:dyDescent="0.25">
      <c r="B16" s="8" t="s">
        <v>8</v>
      </c>
      <c r="C16" s="8">
        <v>11.51</v>
      </c>
      <c r="D16" s="11">
        <v>16.7</v>
      </c>
    </row>
    <row r="17" spans="2:4" ht="15" customHeight="1" x14ac:dyDescent="0.25">
      <c r="B17" s="8" t="s">
        <v>9</v>
      </c>
      <c r="C17" s="8">
        <v>2.0299999999999998</v>
      </c>
      <c r="D17" s="11">
        <v>5.88</v>
      </c>
    </row>
    <row r="18" spans="2:4" x14ac:dyDescent="0.25">
      <c r="B18" s="16"/>
      <c r="C18" s="17">
        <f>SUM(C5:C17)</f>
        <v>174.77</v>
      </c>
      <c r="D18" s="18">
        <f>SUM(D5:D17)</f>
        <v>189.07999999999998</v>
      </c>
    </row>
  </sheetData>
  <mergeCells count="2">
    <mergeCell ref="B3:D3"/>
    <mergeCell ref="F3:H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84C99-0291-44B4-9CD8-5623CD41046A}">
  <dimension ref="C3:E9"/>
  <sheetViews>
    <sheetView workbookViewId="0">
      <selection activeCell="F3" sqref="F3"/>
    </sheetView>
  </sheetViews>
  <sheetFormatPr defaultRowHeight="15" x14ac:dyDescent="0.25"/>
  <cols>
    <col min="3" max="3" width="15.28515625" customWidth="1"/>
    <col min="4" max="4" width="13.42578125" customWidth="1"/>
    <col min="5" max="5" width="15.5703125" customWidth="1"/>
  </cols>
  <sheetData>
    <row r="3" spans="3:5" ht="15" customHeight="1" x14ac:dyDescent="0.25">
      <c r="C3" s="9" t="s">
        <v>0</v>
      </c>
      <c r="D3" s="9" t="s">
        <v>39</v>
      </c>
      <c r="E3" s="9" t="s">
        <v>40</v>
      </c>
    </row>
    <row r="4" spans="3:5" ht="15" customHeight="1" x14ac:dyDescent="0.25">
      <c r="C4" s="8" t="s">
        <v>19</v>
      </c>
      <c r="D4" s="8">
        <v>8.31</v>
      </c>
      <c r="E4" s="11">
        <v>12.5</v>
      </c>
    </row>
    <row r="5" spans="3:5" ht="15" customHeight="1" x14ac:dyDescent="0.25">
      <c r="C5" s="8" t="s">
        <v>80</v>
      </c>
      <c r="D5" s="8">
        <v>64.31</v>
      </c>
      <c r="E5" s="11">
        <v>41.44</v>
      </c>
    </row>
    <row r="6" spans="3:5" ht="15" customHeight="1" x14ac:dyDescent="0.25">
      <c r="C6" s="8" t="s">
        <v>23</v>
      </c>
      <c r="D6" s="8">
        <v>19.079999999999998</v>
      </c>
      <c r="E6" s="11">
        <v>31.96</v>
      </c>
    </row>
    <row r="7" spans="3:5" ht="15" customHeight="1" x14ac:dyDescent="0.25">
      <c r="C7" s="8" t="s">
        <v>81</v>
      </c>
      <c r="D7" s="8">
        <v>41.35</v>
      </c>
      <c r="E7" s="11">
        <v>31.67</v>
      </c>
    </row>
    <row r="8" spans="3:5" x14ac:dyDescent="0.25">
      <c r="C8" s="8" t="s">
        <v>83</v>
      </c>
      <c r="D8" s="8">
        <v>73.92</v>
      </c>
      <c r="E8" s="11">
        <v>34.450000000000003</v>
      </c>
    </row>
    <row r="9" spans="3:5" x14ac:dyDescent="0.25">
      <c r="C9" s="16"/>
      <c r="D9" s="19">
        <f>SUM(D4:D8)</f>
        <v>206.97000000000003</v>
      </c>
      <c r="E9" s="20">
        <f>SUM(E4:E8)</f>
        <v>152.02000000000001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AC805-A090-4340-A5B1-4FA6E775C513}">
  <dimension ref="D6:H8"/>
  <sheetViews>
    <sheetView tabSelected="1" workbookViewId="0">
      <selection activeCell="F8" sqref="F8"/>
    </sheetView>
  </sheetViews>
  <sheetFormatPr defaultRowHeight="15" x14ac:dyDescent="0.25"/>
  <cols>
    <col min="5" max="5" width="14.5703125" customWidth="1"/>
    <col min="6" max="6" width="17" customWidth="1"/>
    <col min="7" max="7" width="17.7109375" customWidth="1"/>
    <col min="8" max="8" width="29.42578125" customWidth="1"/>
  </cols>
  <sheetData>
    <row r="6" spans="4:8" ht="15" customHeight="1" x14ac:dyDescent="0.25">
      <c r="D6" s="9" t="s">
        <v>0</v>
      </c>
      <c r="E6" s="9" t="s">
        <v>39</v>
      </c>
      <c r="F6" s="9" t="s">
        <v>40</v>
      </c>
      <c r="G6" s="9" t="s">
        <v>91</v>
      </c>
      <c r="H6" s="21" t="s">
        <v>92</v>
      </c>
    </row>
    <row r="7" spans="4:8" x14ac:dyDescent="0.25">
      <c r="D7" s="4" t="s">
        <v>82</v>
      </c>
      <c r="E7" s="4">
        <v>33.85</v>
      </c>
      <c r="F7" s="4">
        <v>31.67</v>
      </c>
      <c r="G7" s="16">
        <v>0.3</v>
      </c>
      <c r="H7" s="16">
        <v>0.05</v>
      </c>
    </row>
    <row r="8" spans="4:8" x14ac:dyDescent="0.25">
      <c r="G8">
        <f>E7*G7</f>
        <v>10.154999999999999</v>
      </c>
      <c r="H8">
        <f>E7*H7</f>
        <v>1.6925000000000001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FF0CE-E0AF-4673-A9D7-4E2100D11279}">
  <dimension ref="C4:O22"/>
  <sheetViews>
    <sheetView topLeftCell="D2" zoomScale="175" zoomScaleNormal="175" workbookViewId="0">
      <selection activeCell="D18" sqref="D18"/>
    </sheetView>
  </sheetViews>
  <sheetFormatPr defaultRowHeight="15" x14ac:dyDescent="0.25"/>
  <cols>
    <col min="3" max="3" width="20.5703125" customWidth="1"/>
    <col min="11" max="11" width="21.85546875" customWidth="1"/>
    <col min="12" max="12" width="16.85546875" customWidth="1"/>
    <col min="13" max="13" width="18.28515625" customWidth="1"/>
  </cols>
  <sheetData>
    <row r="4" spans="3:15" x14ac:dyDescent="0.25">
      <c r="C4" s="55" t="s">
        <v>102</v>
      </c>
      <c r="D4" s="55"/>
      <c r="E4" s="55"/>
      <c r="F4" s="55"/>
    </row>
    <row r="5" spans="3:15" x14ac:dyDescent="0.25">
      <c r="C5" s="25" t="s">
        <v>11</v>
      </c>
      <c r="D5" s="25">
        <v>2.88</v>
      </c>
      <c r="E5" s="25">
        <v>2.63</v>
      </c>
      <c r="F5" s="6">
        <f>D5*E5</f>
        <v>7.5743999999999998</v>
      </c>
      <c r="K5" s="28" t="s">
        <v>0</v>
      </c>
      <c r="L5" s="28" t="s">
        <v>39</v>
      </c>
      <c r="M5" s="28" t="s">
        <v>40</v>
      </c>
      <c r="N5" s="33" t="s">
        <v>110</v>
      </c>
      <c r="O5" s="33" t="s">
        <v>111</v>
      </c>
    </row>
    <row r="6" spans="3:15" x14ac:dyDescent="0.25">
      <c r="C6" s="25" t="s">
        <v>93</v>
      </c>
      <c r="D6" s="25">
        <v>3</v>
      </c>
      <c r="E6" s="25">
        <v>3</v>
      </c>
      <c r="F6" s="6">
        <f>E6*D6</f>
        <v>9</v>
      </c>
      <c r="K6" s="29" t="s">
        <v>7</v>
      </c>
      <c r="L6" s="29">
        <v>3.41</v>
      </c>
      <c r="M6" s="30">
        <v>8.1999999999999993</v>
      </c>
      <c r="N6">
        <f>L6</f>
        <v>3.41</v>
      </c>
      <c r="O6">
        <f>M6*2.7</f>
        <v>22.14</v>
      </c>
    </row>
    <row r="7" spans="3:15" x14ac:dyDescent="0.25">
      <c r="C7" s="54" t="s">
        <v>99</v>
      </c>
      <c r="D7" s="54"/>
      <c r="E7" s="54"/>
      <c r="F7" s="35">
        <f>F5+F6</f>
        <v>16.574400000000001</v>
      </c>
      <c r="K7" s="29" t="s">
        <v>9</v>
      </c>
      <c r="L7" s="29">
        <v>3.82</v>
      </c>
      <c r="M7" s="30">
        <v>9.06</v>
      </c>
      <c r="N7">
        <f>L7</f>
        <v>3.82</v>
      </c>
      <c r="O7">
        <f>M7*2.7</f>
        <v>24.462000000000003</v>
      </c>
    </row>
    <row r="8" spans="3:15" x14ac:dyDescent="0.25">
      <c r="C8" s="54" t="s">
        <v>100</v>
      </c>
      <c r="D8" s="54"/>
      <c r="E8" s="54"/>
      <c r="F8" s="6">
        <f>F7*0.3</f>
        <v>4.9723199999999999</v>
      </c>
      <c r="K8" s="29" t="s">
        <v>10</v>
      </c>
      <c r="L8" s="29">
        <v>1.62</v>
      </c>
      <c r="M8" s="30">
        <v>5.0999999999999996</v>
      </c>
      <c r="N8">
        <f t="shared" ref="N8:N13" si="0">L8</f>
        <v>1.62</v>
      </c>
      <c r="O8">
        <f t="shared" ref="O8:O13" si="1">M8*2.7</f>
        <v>13.77</v>
      </c>
    </row>
    <row r="9" spans="3:15" x14ac:dyDescent="0.25">
      <c r="C9" s="54" t="s">
        <v>101</v>
      </c>
      <c r="D9" s="54"/>
      <c r="E9" s="54"/>
      <c r="F9" s="6">
        <f>F7+F8</f>
        <v>21.546720000000001</v>
      </c>
      <c r="K9" s="29" t="s">
        <v>13</v>
      </c>
      <c r="L9" s="29">
        <v>1.63</v>
      </c>
      <c r="M9" s="30">
        <v>5.6</v>
      </c>
      <c r="N9">
        <f t="shared" si="0"/>
        <v>1.63</v>
      </c>
      <c r="O9">
        <f t="shared" si="1"/>
        <v>15.12</v>
      </c>
    </row>
    <row r="10" spans="3:15" x14ac:dyDescent="0.25">
      <c r="K10" s="29" t="s">
        <v>17</v>
      </c>
      <c r="L10" s="29">
        <v>8.24</v>
      </c>
      <c r="M10" s="30">
        <v>11.42</v>
      </c>
      <c r="N10">
        <f t="shared" si="0"/>
        <v>8.24</v>
      </c>
      <c r="O10">
        <f t="shared" si="1"/>
        <v>30.834000000000003</v>
      </c>
    </row>
    <row r="11" spans="3:15" x14ac:dyDescent="0.25">
      <c r="C11" s="56" t="s">
        <v>103</v>
      </c>
      <c r="D11" s="56"/>
      <c r="E11" s="56"/>
      <c r="F11" s="56"/>
      <c r="K11" s="29" t="s">
        <v>18</v>
      </c>
      <c r="L11" s="29">
        <v>2.0299999999999998</v>
      </c>
      <c r="M11" s="30">
        <v>5.88</v>
      </c>
      <c r="N11">
        <f t="shared" si="0"/>
        <v>2.0299999999999998</v>
      </c>
      <c r="O11">
        <f t="shared" si="1"/>
        <v>15.876000000000001</v>
      </c>
    </row>
    <row r="12" spans="3:15" x14ac:dyDescent="0.25">
      <c r="K12" s="29" t="s">
        <v>26</v>
      </c>
      <c r="L12" s="29">
        <v>2.38</v>
      </c>
      <c r="M12" s="30">
        <v>6.2</v>
      </c>
      <c r="N12">
        <f t="shared" si="0"/>
        <v>2.38</v>
      </c>
      <c r="O12">
        <f t="shared" si="1"/>
        <v>16.740000000000002</v>
      </c>
    </row>
    <row r="13" spans="3:15" x14ac:dyDescent="0.25">
      <c r="C13" s="54" t="s">
        <v>104</v>
      </c>
      <c r="D13" s="54"/>
      <c r="E13" s="54"/>
      <c r="F13" s="32">
        <f>N15+O15</f>
        <v>0.92398000000000002</v>
      </c>
      <c r="K13" s="29" t="s">
        <v>28</v>
      </c>
      <c r="L13" s="29">
        <v>2.96</v>
      </c>
      <c r="M13" s="30">
        <v>7.32</v>
      </c>
      <c r="N13">
        <f t="shared" si="0"/>
        <v>2.96</v>
      </c>
      <c r="O13">
        <f t="shared" si="1"/>
        <v>19.764000000000003</v>
      </c>
    </row>
    <row r="14" spans="3:15" x14ac:dyDescent="0.25">
      <c r="C14" s="54" t="s">
        <v>100</v>
      </c>
      <c r="D14" s="54"/>
      <c r="E14" s="54"/>
      <c r="F14" s="32">
        <f>F13*0.3</f>
        <v>0.277194</v>
      </c>
      <c r="N14">
        <f>N6+N7+N9+N8+N10+N11+N12+N13</f>
        <v>26.09</v>
      </c>
      <c r="O14">
        <f>SUM(O6:O13)</f>
        <v>158.70600000000002</v>
      </c>
    </row>
    <row r="15" spans="3:15" x14ac:dyDescent="0.25">
      <c r="C15" s="54" t="s">
        <v>101</v>
      </c>
      <c r="D15" s="54"/>
      <c r="E15" s="54"/>
      <c r="F15" s="32">
        <f>F13+F14</f>
        <v>1.201174</v>
      </c>
      <c r="M15" s="34" t="s">
        <v>112</v>
      </c>
      <c r="N15">
        <f>N14*0.005</f>
        <v>0.13045000000000001</v>
      </c>
      <c r="O15">
        <f>O14*0.005</f>
        <v>0.79353000000000007</v>
      </c>
    </row>
    <row r="18" spans="3:8" x14ac:dyDescent="0.25">
      <c r="C18" t="s">
        <v>105</v>
      </c>
      <c r="D18" s="32">
        <f>F9+F15</f>
        <v>22.747894000000002</v>
      </c>
    </row>
    <row r="19" spans="3:8" x14ac:dyDescent="0.25">
      <c r="H19" s="10"/>
    </row>
    <row r="22" spans="3:8" x14ac:dyDescent="0.25">
      <c r="F22" s="32">
        <f>F7+F13</f>
        <v>17.498380000000001</v>
      </c>
    </row>
  </sheetData>
  <mergeCells count="8">
    <mergeCell ref="C4:F4"/>
    <mergeCell ref="C11:F11"/>
    <mergeCell ref="C13:E13"/>
    <mergeCell ref="C14:E14"/>
    <mergeCell ref="C15:E15"/>
    <mergeCell ref="C7:E7"/>
    <mergeCell ref="C8:E8"/>
    <mergeCell ref="C9:E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830C9-F373-4915-A98B-B3CDFF91721D}">
  <dimension ref="E3:J13"/>
  <sheetViews>
    <sheetView workbookViewId="0">
      <selection activeCell="E3" sqref="E3:J12"/>
    </sheetView>
  </sheetViews>
  <sheetFormatPr defaultRowHeight="15" x14ac:dyDescent="0.25"/>
  <cols>
    <col min="6" max="6" width="17.42578125" customWidth="1"/>
    <col min="7" max="7" width="18.85546875" customWidth="1"/>
    <col min="9" max="9" width="9.140625" customWidth="1"/>
  </cols>
  <sheetData>
    <row r="3" spans="5:10" x14ac:dyDescent="0.25">
      <c r="E3" s="28"/>
      <c r="F3" s="28"/>
      <c r="G3" s="28"/>
      <c r="H3" s="33"/>
      <c r="I3" s="33"/>
    </row>
    <row r="4" spans="5:10" x14ac:dyDescent="0.25">
      <c r="E4" s="29"/>
      <c r="F4" s="29"/>
      <c r="G4" s="30"/>
      <c r="J4" s="32"/>
    </row>
    <row r="5" spans="5:10" x14ac:dyDescent="0.25">
      <c r="E5" s="29"/>
      <c r="F5" s="29"/>
      <c r="G5" s="30"/>
      <c r="J5" s="32"/>
    </row>
    <row r="6" spans="5:10" x14ac:dyDescent="0.25">
      <c r="E6" s="29"/>
      <c r="F6" s="29"/>
      <c r="G6" s="30"/>
      <c r="J6" s="32"/>
    </row>
    <row r="7" spans="5:10" x14ac:dyDescent="0.25">
      <c r="E7" s="29"/>
      <c r="F7" s="29"/>
      <c r="G7" s="30"/>
      <c r="J7" s="32"/>
    </row>
    <row r="8" spans="5:10" x14ac:dyDescent="0.25">
      <c r="E8" s="29"/>
      <c r="F8" s="29"/>
      <c r="G8" s="30"/>
      <c r="J8" s="32"/>
    </row>
    <row r="9" spans="5:10" x14ac:dyDescent="0.25">
      <c r="E9" s="29"/>
      <c r="F9" s="29"/>
      <c r="G9" s="30"/>
      <c r="J9" s="32"/>
    </row>
    <row r="10" spans="5:10" x14ac:dyDescent="0.25">
      <c r="E10" s="29"/>
      <c r="F10" s="29"/>
      <c r="G10" s="30"/>
      <c r="J10" s="32"/>
    </row>
    <row r="11" spans="5:10" x14ac:dyDescent="0.25">
      <c r="E11" s="29"/>
      <c r="F11" s="29"/>
      <c r="G11" s="30"/>
      <c r="I11" s="32"/>
      <c r="J11" s="32"/>
    </row>
    <row r="12" spans="5:10" x14ac:dyDescent="0.25">
      <c r="J12" s="32"/>
    </row>
    <row r="13" spans="5:10" x14ac:dyDescent="0.25">
      <c r="G13" s="34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26D2E-4258-46D4-8A01-A9D215D5EC1F}">
  <dimension ref="C6:F6"/>
  <sheetViews>
    <sheetView workbookViewId="0">
      <selection activeCell="H26" sqref="H26"/>
    </sheetView>
  </sheetViews>
  <sheetFormatPr defaultRowHeight="15" x14ac:dyDescent="0.25"/>
  <cols>
    <col min="3" max="3" width="19.7109375" customWidth="1"/>
  </cols>
  <sheetData>
    <row r="6" spans="3:6" x14ac:dyDescent="0.25">
      <c r="C6" t="s">
        <v>94</v>
      </c>
      <c r="D6">
        <v>2.66</v>
      </c>
      <c r="E6">
        <v>2.6</v>
      </c>
      <c r="F6" s="27">
        <f>D6*E6</f>
        <v>6.9160000000000004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28C4A-D777-47D0-B7A5-C783B8A71076}">
  <dimension ref="C5:R79"/>
  <sheetViews>
    <sheetView topLeftCell="A18" workbookViewId="0">
      <selection activeCell="Q66" sqref="Q66"/>
    </sheetView>
  </sheetViews>
  <sheetFormatPr defaultRowHeight="15" x14ac:dyDescent="0.25"/>
  <cols>
    <col min="3" max="3" width="26.7109375" customWidth="1"/>
    <col min="4" max="4" width="15" customWidth="1"/>
    <col min="5" max="5" width="20.5703125" customWidth="1"/>
    <col min="6" max="6" width="9.140625" style="15"/>
    <col min="7" max="7" width="16" style="15" customWidth="1"/>
    <col min="10" max="10" width="17.42578125" customWidth="1"/>
    <col min="14" max="14" width="26" bestFit="1" customWidth="1"/>
    <col min="15" max="15" width="14.140625" bestFit="1" customWidth="1"/>
  </cols>
  <sheetData>
    <row r="5" spans="3:18" ht="15" customHeight="1" x14ac:dyDescent="0.25">
      <c r="C5" s="64" t="s">
        <v>2</v>
      </c>
      <c r="D5" s="65"/>
      <c r="E5" s="65"/>
      <c r="F5" s="65"/>
      <c r="G5" s="65"/>
    </row>
    <row r="6" spans="3:18" ht="15" customHeight="1" x14ac:dyDescent="0.25">
      <c r="C6" s="66" t="s">
        <v>1</v>
      </c>
      <c r="D6" s="67"/>
      <c r="E6" s="67"/>
      <c r="F6" s="67"/>
      <c r="G6" s="67"/>
    </row>
    <row r="7" spans="3:18" ht="15" customHeight="1" x14ac:dyDescent="0.25">
      <c r="C7" s="9" t="s">
        <v>0</v>
      </c>
      <c r="D7" s="9" t="s">
        <v>39</v>
      </c>
      <c r="E7" s="9" t="s">
        <v>40</v>
      </c>
      <c r="F7" s="9" t="s">
        <v>95</v>
      </c>
      <c r="G7" s="9" t="s">
        <v>97</v>
      </c>
      <c r="R7" t="s">
        <v>89</v>
      </c>
    </row>
    <row r="8" spans="3:18" ht="15" customHeight="1" x14ac:dyDescent="0.25">
      <c r="C8" s="7" t="s">
        <v>72</v>
      </c>
      <c r="D8" s="76">
        <v>52.42</v>
      </c>
      <c r="E8" s="76">
        <v>37.44</v>
      </c>
      <c r="F8" s="72">
        <v>2.65</v>
      </c>
      <c r="G8" s="72">
        <f>E8*F8</f>
        <v>99.215999999999994</v>
      </c>
    </row>
    <row r="9" spans="3:18" ht="15" customHeight="1" x14ac:dyDescent="0.25">
      <c r="C9" s="8" t="s">
        <v>73</v>
      </c>
      <c r="D9" s="71">
        <v>11.48</v>
      </c>
      <c r="E9" s="71">
        <v>13.72</v>
      </c>
      <c r="F9" s="72">
        <v>2.6</v>
      </c>
      <c r="G9" s="72">
        <f>E9*F9</f>
        <v>35.672000000000004</v>
      </c>
    </row>
    <row r="10" spans="3:18" ht="15" customHeight="1" x14ac:dyDescent="0.25">
      <c r="C10" s="8" t="s">
        <v>79</v>
      </c>
      <c r="D10" s="71">
        <v>3.41</v>
      </c>
      <c r="E10" s="71">
        <v>8.1999999999999993</v>
      </c>
      <c r="F10" s="72">
        <v>2.67</v>
      </c>
      <c r="G10" s="72">
        <f t="shared" ref="G10:G21" si="0">E10*F10</f>
        <v>21.893999999999998</v>
      </c>
    </row>
    <row r="11" spans="3:18" ht="15" customHeight="1" x14ac:dyDescent="0.25">
      <c r="C11" s="8" t="s">
        <v>74</v>
      </c>
      <c r="D11" s="71">
        <v>5.04</v>
      </c>
      <c r="E11" s="71">
        <v>9.3000000000000007</v>
      </c>
      <c r="F11" s="72">
        <v>2.6</v>
      </c>
      <c r="G11" s="72">
        <f t="shared" si="0"/>
        <v>24.180000000000003</v>
      </c>
    </row>
    <row r="12" spans="3:18" ht="15" customHeight="1" x14ac:dyDescent="0.25">
      <c r="C12" s="8" t="s">
        <v>75</v>
      </c>
      <c r="D12" s="71">
        <v>15.55</v>
      </c>
      <c r="E12" s="71">
        <v>16.760000000000002</v>
      </c>
      <c r="F12" s="72">
        <v>2.6</v>
      </c>
      <c r="G12" s="72">
        <f t="shared" si="0"/>
        <v>43.576000000000008</v>
      </c>
    </row>
    <row r="13" spans="3:18" ht="15" customHeight="1" x14ac:dyDescent="0.25">
      <c r="C13" s="8" t="s">
        <v>76</v>
      </c>
      <c r="D13" s="71">
        <v>3.82</v>
      </c>
      <c r="E13" s="71">
        <v>9.06</v>
      </c>
      <c r="F13" s="72">
        <v>2.69</v>
      </c>
      <c r="G13" s="72">
        <f t="shared" si="0"/>
        <v>24.371400000000001</v>
      </c>
    </row>
    <row r="14" spans="3:18" ht="15" customHeight="1" x14ac:dyDescent="0.25">
      <c r="C14" s="8" t="s">
        <v>77</v>
      </c>
      <c r="D14" s="71">
        <v>11.39</v>
      </c>
      <c r="E14" s="71">
        <v>13.5</v>
      </c>
      <c r="F14" s="72">
        <v>2.6</v>
      </c>
      <c r="G14" s="72">
        <f t="shared" si="0"/>
        <v>35.1</v>
      </c>
    </row>
    <row r="15" spans="3:18" ht="15" customHeight="1" x14ac:dyDescent="0.25">
      <c r="C15" s="8" t="s">
        <v>78</v>
      </c>
      <c r="D15" s="71">
        <v>1.63</v>
      </c>
      <c r="E15" s="71">
        <v>5.6</v>
      </c>
      <c r="F15" s="72">
        <v>2.66</v>
      </c>
      <c r="G15" s="72">
        <f t="shared" si="0"/>
        <v>14.895999999999999</v>
      </c>
    </row>
    <row r="16" spans="3:18" ht="15" customHeight="1" x14ac:dyDescent="0.25">
      <c r="C16" s="8" t="s">
        <v>11</v>
      </c>
      <c r="D16" s="71">
        <v>25.39</v>
      </c>
      <c r="E16" s="71">
        <v>22.2</v>
      </c>
      <c r="F16" s="72">
        <v>2.63</v>
      </c>
      <c r="G16" s="72">
        <f t="shared" si="0"/>
        <v>58.385999999999996</v>
      </c>
    </row>
    <row r="17" spans="3:11" ht="15" customHeight="1" x14ac:dyDescent="0.25">
      <c r="C17" s="8" t="s">
        <v>6</v>
      </c>
      <c r="D17" s="71">
        <v>22.86</v>
      </c>
      <c r="E17" s="71">
        <v>19.3</v>
      </c>
      <c r="F17" s="72">
        <v>2.8</v>
      </c>
      <c r="G17" s="72">
        <f t="shared" si="0"/>
        <v>54.04</v>
      </c>
    </row>
    <row r="18" spans="3:11" ht="15" customHeight="1" x14ac:dyDescent="0.25">
      <c r="C18" s="8" t="s">
        <v>7</v>
      </c>
      <c r="D18" s="71">
        <v>8.24</v>
      </c>
      <c r="E18" s="71">
        <v>11.42</v>
      </c>
      <c r="F18" s="72">
        <v>2.66</v>
      </c>
      <c r="G18" s="72">
        <f t="shared" si="0"/>
        <v>30.377200000000002</v>
      </c>
    </row>
    <row r="19" spans="3:11" ht="15" customHeight="1" x14ac:dyDescent="0.25">
      <c r="C19" s="8" t="s">
        <v>8</v>
      </c>
      <c r="D19" s="71">
        <v>11.51</v>
      </c>
      <c r="E19" s="71">
        <v>16.7</v>
      </c>
      <c r="F19" s="72">
        <v>2.79</v>
      </c>
      <c r="G19" s="72">
        <f t="shared" si="0"/>
        <v>46.592999999999996</v>
      </c>
    </row>
    <row r="20" spans="3:11" ht="15" customHeight="1" x14ac:dyDescent="0.25">
      <c r="C20" s="8" t="s">
        <v>9</v>
      </c>
      <c r="D20" s="71">
        <v>2.0299999999999998</v>
      </c>
      <c r="E20" s="71">
        <v>5.88</v>
      </c>
      <c r="F20" s="72">
        <v>2.8</v>
      </c>
      <c r="G20" s="72">
        <f t="shared" si="0"/>
        <v>16.463999999999999</v>
      </c>
    </row>
    <row r="21" spans="3:11" ht="15" customHeight="1" x14ac:dyDescent="0.25">
      <c r="C21" s="8" t="s">
        <v>19</v>
      </c>
      <c r="D21" s="71">
        <v>8.31</v>
      </c>
      <c r="E21" s="71">
        <v>12.5</v>
      </c>
      <c r="F21" s="72">
        <v>2.72</v>
      </c>
      <c r="G21" s="72">
        <f t="shared" si="0"/>
        <v>34</v>
      </c>
    </row>
    <row r="22" spans="3:11" ht="15" customHeight="1" x14ac:dyDescent="0.25">
      <c r="C22" s="68"/>
      <c r="D22" s="69"/>
      <c r="E22" s="69"/>
      <c r="F22" s="70"/>
      <c r="G22" s="77">
        <f>SUM(G8:G21)</f>
        <v>538.76560000000018</v>
      </c>
      <c r="I22" s="78">
        <f>G22-350.76</f>
        <v>188.00560000000019</v>
      </c>
    </row>
    <row r="23" spans="3:11" ht="15" customHeight="1" x14ac:dyDescent="0.25">
      <c r="C23" s="61" t="s">
        <v>21</v>
      </c>
      <c r="D23" s="62"/>
      <c r="E23" s="62"/>
      <c r="F23" s="62"/>
      <c r="G23" s="63"/>
    </row>
    <row r="24" spans="3:11" ht="15" customHeight="1" x14ac:dyDescent="0.25">
      <c r="C24" s="9" t="s">
        <v>0</v>
      </c>
      <c r="D24" s="9" t="s">
        <v>39</v>
      </c>
      <c r="E24" s="9" t="s">
        <v>40</v>
      </c>
      <c r="F24" s="14" t="s">
        <v>95</v>
      </c>
      <c r="G24" s="14" t="s">
        <v>97</v>
      </c>
    </row>
    <row r="25" spans="3:11" ht="15" customHeight="1" x14ac:dyDescent="0.25">
      <c r="C25" s="8" t="s">
        <v>80</v>
      </c>
      <c r="D25" s="71">
        <v>64.31</v>
      </c>
      <c r="E25" s="71">
        <v>41.44</v>
      </c>
      <c r="F25" s="72">
        <v>3.9</v>
      </c>
      <c r="G25" s="72">
        <f>E25*F25</f>
        <v>161.61599999999999</v>
      </c>
    </row>
    <row r="26" spans="3:11" ht="15" customHeight="1" x14ac:dyDescent="0.25">
      <c r="C26" s="8" t="s">
        <v>23</v>
      </c>
      <c r="D26" s="71">
        <v>105.35</v>
      </c>
      <c r="E26" s="71"/>
      <c r="F26" s="72"/>
      <c r="G26" s="72">
        <f>D26</f>
        <v>105.35</v>
      </c>
    </row>
    <row r="27" spans="3:11" ht="15" customHeight="1" x14ac:dyDescent="0.25">
      <c r="C27" s="8" t="s">
        <v>24</v>
      </c>
      <c r="D27" s="71">
        <v>2.38</v>
      </c>
      <c r="E27" s="71">
        <v>6.2</v>
      </c>
      <c r="F27" s="72">
        <v>2.71</v>
      </c>
      <c r="G27" s="72">
        <f>E27*F27</f>
        <v>16.802</v>
      </c>
    </row>
    <row r="28" spans="3:11" ht="15" customHeight="1" x14ac:dyDescent="0.25">
      <c r="C28" s="8" t="s">
        <v>12</v>
      </c>
      <c r="D28" s="71">
        <v>8.66</v>
      </c>
      <c r="E28" s="71">
        <v>11.98</v>
      </c>
      <c r="F28" s="72">
        <v>2.71</v>
      </c>
      <c r="G28" s="72">
        <f t="shared" ref="G28:G40" si="1">E28*F28</f>
        <v>32.465800000000002</v>
      </c>
    </row>
    <row r="29" spans="3:11" ht="15" customHeight="1" x14ac:dyDescent="0.25">
      <c r="C29" s="8" t="s">
        <v>13</v>
      </c>
      <c r="D29" s="71">
        <v>2.38</v>
      </c>
      <c r="E29" s="71">
        <v>6.2</v>
      </c>
      <c r="F29" s="72">
        <v>2.71</v>
      </c>
      <c r="G29" s="72">
        <f t="shared" si="1"/>
        <v>16.802</v>
      </c>
      <c r="J29" t="s">
        <v>109</v>
      </c>
      <c r="K29" s="32">
        <f>SUM(G25,G27:G37)+G22</f>
        <v>1205.8764000000001</v>
      </c>
    </row>
    <row r="30" spans="3:11" ht="15" customHeight="1" x14ac:dyDescent="0.25">
      <c r="C30" s="8" t="s">
        <v>16</v>
      </c>
      <c r="D30" s="71">
        <v>8.6</v>
      </c>
      <c r="E30" s="71">
        <v>13.94</v>
      </c>
      <c r="F30" s="72">
        <v>2.71</v>
      </c>
      <c r="G30" s="72">
        <f t="shared" si="1"/>
        <v>37.7774</v>
      </c>
      <c r="J30" t="s">
        <v>108</v>
      </c>
      <c r="K30">
        <f>G26+G36+G38+G39+G40</f>
        <v>393.53999999999996</v>
      </c>
    </row>
    <row r="31" spans="3:11" ht="15" customHeight="1" x14ac:dyDescent="0.25">
      <c r="C31" s="8" t="s">
        <v>18</v>
      </c>
      <c r="D31" s="71">
        <v>2.96</v>
      </c>
      <c r="E31" s="71">
        <v>7.32</v>
      </c>
      <c r="F31" s="72">
        <v>2.71</v>
      </c>
      <c r="G31" s="72">
        <f t="shared" si="1"/>
        <v>19.837199999999999</v>
      </c>
    </row>
    <row r="32" spans="3:11" ht="15" customHeight="1" x14ac:dyDescent="0.25">
      <c r="C32" s="8" t="s">
        <v>81</v>
      </c>
      <c r="D32" s="71">
        <v>41.35</v>
      </c>
      <c r="E32" s="71">
        <v>31.67</v>
      </c>
      <c r="F32" s="72">
        <v>4.6100000000000003</v>
      </c>
      <c r="G32" s="72">
        <f t="shared" si="1"/>
        <v>145.99870000000001</v>
      </c>
    </row>
    <row r="33" spans="3:15" ht="15" customHeight="1" x14ac:dyDescent="0.25">
      <c r="C33" s="8" t="s">
        <v>30</v>
      </c>
      <c r="D33" s="71">
        <v>6.94</v>
      </c>
      <c r="E33" s="71">
        <v>10.57</v>
      </c>
      <c r="F33" s="72">
        <v>2.71</v>
      </c>
      <c r="G33" s="72">
        <f t="shared" si="1"/>
        <v>28.6447</v>
      </c>
    </row>
    <row r="34" spans="3:15" ht="15" customHeight="1" x14ac:dyDescent="0.25">
      <c r="C34" s="8" t="s">
        <v>31</v>
      </c>
      <c r="D34" s="71">
        <v>6.94</v>
      </c>
      <c r="E34" s="71">
        <v>10.58</v>
      </c>
      <c r="F34" s="72">
        <v>2.72</v>
      </c>
      <c r="G34" s="72">
        <f t="shared" si="1"/>
        <v>28.777600000000003</v>
      </c>
    </row>
    <row r="35" spans="3:15" ht="15" customHeight="1" x14ac:dyDescent="0.25">
      <c r="C35" s="8" t="s">
        <v>32</v>
      </c>
      <c r="D35" s="71">
        <v>5.07</v>
      </c>
      <c r="E35" s="71">
        <v>9.2799999999999994</v>
      </c>
      <c r="F35" s="72">
        <v>2.73</v>
      </c>
      <c r="G35" s="72">
        <f t="shared" si="1"/>
        <v>25.334399999999999</v>
      </c>
    </row>
    <row r="36" spans="3:15" ht="15" customHeight="1" x14ac:dyDescent="0.25">
      <c r="C36" s="8" t="s">
        <v>83</v>
      </c>
      <c r="D36" s="71">
        <v>73.92</v>
      </c>
      <c r="E36" s="71">
        <v>34.450000000000003</v>
      </c>
      <c r="F36" s="73">
        <v>3.5</v>
      </c>
      <c r="G36" s="73">
        <f>F36*(E35+E36)</f>
        <v>153.05500000000001</v>
      </c>
    </row>
    <row r="37" spans="3:15" ht="15" customHeight="1" x14ac:dyDescent="0.25">
      <c r="C37" s="4" t="s">
        <v>82</v>
      </c>
      <c r="D37" s="72">
        <v>33.85</v>
      </c>
      <c r="E37" s="72">
        <v>31.67</v>
      </c>
      <c r="F37" s="73"/>
      <c r="G37" s="73"/>
    </row>
    <row r="38" spans="3:15" ht="15" customHeight="1" x14ac:dyDescent="0.25">
      <c r="C38" s="25" t="s">
        <v>106</v>
      </c>
      <c r="D38" s="74"/>
      <c r="E38" s="72">
        <v>8.15</v>
      </c>
      <c r="F38" s="72">
        <v>0.6</v>
      </c>
      <c r="G38" s="72">
        <f>E38*F38</f>
        <v>4.8899999999999997</v>
      </c>
    </row>
    <row r="39" spans="3:15" ht="15" customHeight="1" x14ac:dyDescent="0.25">
      <c r="C39" s="25" t="s">
        <v>107</v>
      </c>
      <c r="D39" s="72"/>
      <c r="E39" s="72">
        <v>12.13</v>
      </c>
      <c r="F39" s="72">
        <v>4</v>
      </c>
      <c r="G39" s="72">
        <f>E39*F39</f>
        <v>48.52</v>
      </c>
    </row>
    <row r="40" spans="3:15" ht="15" customHeight="1" x14ac:dyDescent="0.25">
      <c r="C40" s="24" t="s">
        <v>96</v>
      </c>
      <c r="D40" s="75"/>
      <c r="E40" s="72">
        <f>2.33+12+9.02</f>
        <v>23.35</v>
      </c>
      <c r="F40" s="72">
        <v>3.5</v>
      </c>
      <c r="G40" s="72">
        <f t="shared" si="1"/>
        <v>81.725000000000009</v>
      </c>
    </row>
    <row r="41" spans="3:15" ht="15" customHeight="1" x14ac:dyDescent="0.25">
      <c r="C41" s="46" t="s">
        <v>98</v>
      </c>
      <c r="D41" s="46"/>
      <c r="E41" s="46"/>
      <c r="F41" s="46"/>
      <c r="G41" s="77">
        <f>SUM(G8:G40)</f>
        <v>1985.127</v>
      </c>
    </row>
    <row r="42" spans="3:15" ht="15" customHeight="1" x14ac:dyDescent="0.25">
      <c r="C42" s="23"/>
      <c r="D42" s="58"/>
      <c r="E42" s="58"/>
    </row>
    <row r="43" spans="3:15" ht="15" customHeight="1" x14ac:dyDescent="0.25">
      <c r="C43" s="23"/>
      <c r="D43" s="57"/>
      <c r="E43" s="58"/>
    </row>
    <row r="44" spans="3:15" ht="15" customHeight="1" x14ac:dyDescent="0.25">
      <c r="C44" s="23"/>
      <c r="D44" s="59"/>
      <c r="E44" s="60"/>
    </row>
    <row r="45" spans="3:15" ht="15" customHeight="1" x14ac:dyDescent="0.25">
      <c r="C45" s="23"/>
      <c r="D45" s="58"/>
      <c r="E45" s="58"/>
      <c r="O45" t="s">
        <v>88</v>
      </c>
    </row>
    <row r="46" spans="3:15" ht="15" customHeight="1" x14ac:dyDescent="0.25">
      <c r="C46" s="23"/>
      <c r="D46" s="58"/>
      <c r="E46" s="58"/>
      <c r="N46" s="83" t="s">
        <v>109</v>
      </c>
      <c r="O46" s="40" t="s">
        <v>97</v>
      </c>
    </row>
    <row r="47" spans="3:15" x14ac:dyDescent="0.25">
      <c r="C47" s="22"/>
      <c r="D47" s="22"/>
      <c r="E47" s="22"/>
      <c r="N47" s="79" t="s">
        <v>72</v>
      </c>
      <c r="O47" s="72">
        <v>99.215999999999994</v>
      </c>
    </row>
    <row r="48" spans="3:15" x14ac:dyDescent="0.25">
      <c r="N48" s="80" t="s">
        <v>73</v>
      </c>
      <c r="O48" s="72">
        <v>35.672000000000004</v>
      </c>
    </row>
    <row r="49" spans="14:17" x14ac:dyDescent="0.25">
      <c r="N49" s="80" t="s">
        <v>79</v>
      </c>
      <c r="O49" s="72">
        <v>21.893999999999998</v>
      </c>
    </row>
    <row r="50" spans="14:17" x14ac:dyDescent="0.25">
      <c r="N50" s="80" t="s">
        <v>74</v>
      </c>
      <c r="O50" s="72">
        <v>24.180000000000003</v>
      </c>
    </row>
    <row r="51" spans="14:17" x14ac:dyDescent="0.25">
      <c r="N51" s="80" t="s">
        <v>75</v>
      </c>
      <c r="O51" s="72">
        <v>43.576000000000008</v>
      </c>
    </row>
    <row r="52" spans="14:17" x14ac:dyDescent="0.25">
      <c r="N52" s="80" t="s">
        <v>76</v>
      </c>
      <c r="O52" s="72">
        <v>24.371400000000001</v>
      </c>
    </row>
    <row r="53" spans="14:17" x14ac:dyDescent="0.25">
      <c r="N53" s="80" t="s">
        <v>77</v>
      </c>
      <c r="O53" s="72">
        <v>35.1</v>
      </c>
    </row>
    <row r="54" spans="14:17" x14ac:dyDescent="0.25">
      <c r="N54" s="80" t="s">
        <v>78</v>
      </c>
      <c r="O54" s="72">
        <v>14.895999999999999</v>
      </c>
    </row>
    <row r="55" spans="14:17" x14ac:dyDescent="0.25">
      <c r="N55" s="80" t="s">
        <v>11</v>
      </c>
      <c r="O55" s="72">
        <v>58.385999999999996</v>
      </c>
    </row>
    <row r="56" spans="14:17" x14ac:dyDescent="0.25">
      <c r="N56" s="80" t="s">
        <v>6</v>
      </c>
      <c r="O56" s="72">
        <v>54.04</v>
      </c>
    </row>
    <row r="57" spans="14:17" x14ac:dyDescent="0.25">
      <c r="N57" s="80" t="s">
        <v>7</v>
      </c>
      <c r="O57" s="72">
        <v>30.377200000000002</v>
      </c>
    </row>
    <row r="58" spans="14:17" x14ac:dyDescent="0.25">
      <c r="N58" s="80" t="s">
        <v>8</v>
      </c>
      <c r="O58" s="72">
        <v>46.592999999999996</v>
      </c>
    </row>
    <row r="59" spans="14:17" x14ac:dyDescent="0.25">
      <c r="N59" s="80" t="s">
        <v>9</v>
      </c>
      <c r="O59" s="72">
        <v>16.463999999999999</v>
      </c>
    </row>
    <row r="60" spans="14:17" x14ac:dyDescent="0.25">
      <c r="N60" s="80" t="s">
        <v>19</v>
      </c>
      <c r="O60" s="72">
        <v>34</v>
      </c>
    </row>
    <row r="61" spans="14:17" x14ac:dyDescent="0.25">
      <c r="N61" s="80" t="s">
        <v>80</v>
      </c>
      <c r="O61" s="16">
        <v>161.61599999999999</v>
      </c>
    </row>
    <row r="62" spans="14:17" x14ac:dyDescent="0.25">
      <c r="N62" s="80" t="s">
        <v>24</v>
      </c>
      <c r="O62" s="16">
        <v>16.802</v>
      </c>
    </row>
    <row r="63" spans="14:17" x14ac:dyDescent="0.25">
      <c r="N63" s="80" t="s">
        <v>12</v>
      </c>
      <c r="O63" s="16">
        <v>32.465800000000002</v>
      </c>
      <c r="Q63">
        <v>66.78</v>
      </c>
    </row>
    <row r="64" spans="14:17" x14ac:dyDescent="0.25">
      <c r="N64" s="80" t="s">
        <v>13</v>
      </c>
      <c r="O64" s="16">
        <v>16.802</v>
      </c>
      <c r="Q64">
        <v>198.32</v>
      </c>
    </row>
    <row r="65" spans="14:17" x14ac:dyDescent="0.25">
      <c r="N65" s="80" t="s">
        <v>16</v>
      </c>
      <c r="O65" s="16">
        <v>37.7774</v>
      </c>
      <c r="Q65">
        <v>94.58</v>
      </c>
    </row>
    <row r="66" spans="14:17" x14ac:dyDescent="0.25">
      <c r="N66" s="80" t="s">
        <v>18</v>
      </c>
      <c r="O66" s="16">
        <v>19.837199999999999</v>
      </c>
      <c r="Q66">
        <f>SUM(Q63:Q65)</f>
        <v>359.68</v>
      </c>
    </row>
    <row r="67" spans="14:17" x14ac:dyDescent="0.25">
      <c r="N67" s="80" t="s">
        <v>81</v>
      </c>
      <c r="O67" s="16">
        <v>145.99870000000001</v>
      </c>
    </row>
    <row r="68" spans="14:17" x14ac:dyDescent="0.25">
      <c r="N68" s="80" t="s">
        <v>30</v>
      </c>
      <c r="O68" s="16">
        <v>28.6447</v>
      </c>
    </row>
    <row r="69" spans="14:17" x14ac:dyDescent="0.25">
      <c r="N69" s="80" t="s">
        <v>31</v>
      </c>
      <c r="O69" s="16">
        <v>28.777600000000003</v>
      </c>
    </row>
    <row r="70" spans="14:17" x14ac:dyDescent="0.25">
      <c r="N70" s="80" t="s">
        <v>32</v>
      </c>
      <c r="O70" s="16">
        <v>25.334399999999999</v>
      </c>
    </row>
    <row r="71" spans="14:17" x14ac:dyDescent="0.25">
      <c r="N71" s="81" t="s">
        <v>82</v>
      </c>
      <c r="O71" s="16">
        <v>153.05500000000001</v>
      </c>
    </row>
    <row r="72" spans="14:17" x14ac:dyDescent="0.25">
      <c r="N72" s="84" t="s">
        <v>98</v>
      </c>
      <c r="O72" s="85">
        <f>SUM(O47:O71)</f>
        <v>1205.8764000000003</v>
      </c>
    </row>
    <row r="74" spans="14:17" x14ac:dyDescent="0.25">
      <c r="N74" s="80" t="s">
        <v>23</v>
      </c>
      <c r="O74" s="16">
        <v>105.35</v>
      </c>
    </row>
    <row r="75" spans="14:17" x14ac:dyDescent="0.25">
      <c r="N75" s="81" t="s">
        <v>82</v>
      </c>
      <c r="O75" s="16">
        <v>153.05500000000001</v>
      </c>
    </row>
    <row r="76" spans="14:17" x14ac:dyDescent="0.25">
      <c r="N76" s="81" t="s">
        <v>106</v>
      </c>
      <c r="O76" s="16">
        <v>4.8899999999999997</v>
      </c>
    </row>
    <row r="77" spans="14:17" x14ac:dyDescent="0.25">
      <c r="N77" s="81" t="s">
        <v>107</v>
      </c>
      <c r="O77" s="16">
        <v>48.52</v>
      </c>
    </row>
    <row r="78" spans="14:17" x14ac:dyDescent="0.25">
      <c r="N78" s="79" t="s">
        <v>96</v>
      </c>
      <c r="O78" s="16">
        <v>81.725000000000009</v>
      </c>
    </row>
    <row r="79" spans="14:17" x14ac:dyDescent="0.25">
      <c r="N79" s="84" t="s">
        <v>98</v>
      </c>
      <c r="O79" s="82">
        <f>SUM(O74:O78)</f>
        <v>393.53999999999996</v>
      </c>
    </row>
  </sheetData>
  <mergeCells count="12">
    <mergeCell ref="G36:G37"/>
    <mergeCell ref="C41:F41"/>
    <mergeCell ref="C23:G23"/>
    <mergeCell ref="C5:G5"/>
    <mergeCell ref="C6:G6"/>
    <mergeCell ref="C22:F22"/>
    <mergeCell ref="D43:E43"/>
    <mergeCell ref="D44:E44"/>
    <mergeCell ref="D45:E45"/>
    <mergeCell ref="D46:E46"/>
    <mergeCell ref="F36:F37"/>
    <mergeCell ref="D42:E42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G26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4F32F-9107-4533-A0F9-9F2230748CE2}">
  <dimension ref="A1"/>
  <sheetViews>
    <sheetView workbookViewId="0">
      <selection activeCell="R36" sqref="R3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</vt:i4>
      </vt:variant>
    </vt:vector>
  </HeadingPairs>
  <TitlesOfParts>
    <vt:vector size="12" baseType="lpstr">
      <vt:lpstr>QUADRO DE ÁREAS A</vt:lpstr>
      <vt:lpstr>QUADRO DE ESQUADRIAS </vt:lpstr>
      <vt:lpstr>QUADRO DE ÁREAS R</vt:lpstr>
      <vt:lpstr>PISO SOBRE PISO</vt:lpstr>
      <vt:lpstr>LAVAGEM DE PISO</vt:lpstr>
      <vt:lpstr>CONSTRUÇÃO DE PISO</vt:lpstr>
      <vt:lpstr>DEMOLIÇÃO</vt:lpstr>
      <vt:lpstr>IMPERMEABILIZAÇÃO</vt:lpstr>
      <vt:lpstr>DIVISÓRIA</vt:lpstr>
      <vt:lpstr>PINTURA</vt:lpstr>
      <vt:lpstr>REVESTIMENTO</vt:lpstr>
      <vt:lpstr>'QUADRO DE ESQUADRIAS '!Area_de_impressao</vt:lpstr>
    </vt:vector>
  </TitlesOfParts>
  <Company>Policia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Lohaina Brandão de Sousa</dc:creator>
  <cp:lastModifiedBy>PERICLES TAVARES VIEIRA NETO</cp:lastModifiedBy>
  <cp:lastPrinted>2022-06-29T16:48:33Z</cp:lastPrinted>
  <dcterms:created xsi:type="dcterms:W3CDTF">2022-06-28T13:54:06Z</dcterms:created>
  <dcterms:modified xsi:type="dcterms:W3CDTF">2022-10-14T20:09:41Z</dcterms:modified>
</cp:coreProperties>
</file>